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lachovab\Desktop\Zaň\"/>
    </mc:Choice>
  </mc:AlternateContent>
  <xr:revisionPtr revIDLastSave="0" documentId="8_{3FFD992F-A84B-427C-A048-13292FE337B4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SO 01 - Výmena strešných ..." sheetId="2" r:id="rId2"/>
  </sheets>
  <definedNames>
    <definedName name="_xlnm._FilterDatabase" localSheetId="1" hidden="1">'SO 01 - Výmena strešných ...'!$C$124:$K$178</definedName>
    <definedName name="_xlnm.Print_Titles" localSheetId="0">'Rekapitulácia stavby'!$92:$92</definedName>
    <definedName name="_xlnm.Print_Titles" localSheetId="1">'SO 01 - Výmena strešných ...'!$124:$124</definedName>
    <definedName name="_xlnm.Print_Area" localSheetId="0">'Rekapitulácia stavby'!$D$4:$AO$76,'Rekapitulácia stavby'!$C$82:$AQ$96</definedName>
    <definedName name="_xlnm.Print_Area" localSheetId="1">'SO 01 - Výmena strešných ...'!$C$4:$J$76,'SO 01 - Výmena strešných ...'!$C$112:$J$178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J122" i="2"/>
  <c r="F121" i="2"/>
  <c r="F119" i="2"/>
  <c r="E117" i="2"/>
  <c r="J92" i="2"/>
  <c r="F91" i="2"/>
  <c r="F89" i="2"/>
  <c r="E87" i="2"/>
  <c r="J21" i="2"/>
  <c r="E21" i="2"/>
  <c r="J121" i="2" s="1"/>
  <c r="J20" i="2"/>
  <c r="J18" i="2"/>
  <c r="E18" i="2"/>
  <c r="F122" i="2" s="1"/>
  <c r="J17" i="2"/>
  <c r="J12" i="2"/>
  <c r="J89" i="2"/>
  <c r="E7" i="2"/>
  <c r="E115" i="2"/>
  <c r="L90" i="1"/>
  <c r="AM90" i="1"/>
  <c r="AM89" i="1"/>
  <c r="L89" i="1"/>
  <c r="AM87" i="1"/>
  <c r="L87" i="1"/>
  <c r="L85" i="1"/>
  <c r="L84" i="1"/>
  <c r="BK177" i="2"/>
  <c r="J177" i="2"/>
  <c r="BK174" i="2"/>
  <c r="BK171" i="2"/>
  <c r="BK167" i="2"/>
  <c r="BK165" i="2"/>
  <c r="BK163" i="2"/>
  <c r="BK161" i="2"/>
  <c r="J156" i="2"/>
  <c r="BK153" i="2"/>
  <c r="BK149" i="2"/>
  <c r="J146" i="2"/>
  <c r="BK143" i="2"/>
  <c r="BK134" i="2"/>
  <c r="BK132" i="2"/>
  <c r="BK130" i="2"/>
  <c r="J173" i="2"/>
  <c r="J169" i="2"/>
  <c r="J163" i="2"/>
  <c r="BK159" i="2"/>
  <c r="BK155" i="2"/>
  <c r="J152" i="2"/>
  <c r="BK147" i="2"/>
  <c r="BK144" i="2"/>
  <c r="J139" i="2"/>
  <c r="BK128" i="2"/>
  <c r="BK139" i="2"/>
  <c r="J130" i="2"/>
  <c r="AS94" i="1"/>
  <c r="BK178" i="2"/>
  <c r="J175" i="2"/>
  <c r="J172" i="2"/>
  <c r="J168" i="2"/>
  <c r="J166" i="2"/>
  <c r="J164" i="2"/>
  <c r="BK162" i="2"/>
  <c r="J160" i="2"/>
  <c r="J157" i="2"/>
  <c r="J155" i="2"/>
  <c r="BK152" i="2"/>
  <c r="BK148" i="2"/>
  <c r="J145" i="2"/>
  <c r="BK135" i="2"/>
  <c r="J134" i="2"/>
  <c r="J133" i="2"/>
  <c r="BK131" i="2"/>
  <c r="J174" i="2"/>
  <c r="J171" i="2"/>
  <c r="BK166" i="2"/>
  <c r="BK164" i="2"/>
  <c r="BK160" i="2"/>
  <c r="BK157" i="2"/>
  <c r="J154" i="2"/>
  <c r="BK150" i="2"/>
  <c r="J148" i="2"/>
  <c r="BK145" i="2"/>
  <c r="J142" i="2"/>
  <c r="J138" i="2"/>
  <c r="J140" i="2"/>
  <c r="J129" i="2"/>
  <c r="J178" i="2"/>
  <c r="BK175" i="2"/>
  <c r="BK173" i="2"/>
  <c r="BK169" i="2"/>
  <c r="J167" i="2"/>
  <c r="J162" i="2"/>
  <c r="J159" i="2"/>
  <c r="BK154" i="2"/>
  <c r="J150" i="2"/>
  <c r="J147" i="2"/>
  <c r="J144" i="2"/>
  <c r="J135" i="2"/>
  <c r="BK133" i="2"/>
  <c r="J132" i="2"/>
  <c r="BK129" i="2"/>
  <c r="BK172" i="2"/>
  <c r="BK168" i="2"/>
  <c r="J165" i="2"/>
  <c r="J161" i="2"/>
  <c r="BK156" i="2"/>
  <c r="J153" i="2"/>
  <c r="J149" i="2"/>
  <c r="BK146" i="2"/>
  <c r="J143" i="2"/>
  <c r="BK140" i="2"/>
  <c r="J131" i="2"/>
  <c r="BK142" i="2"/>
  <c r="BK138" i="2"/>
  <c r="J128" i="2"/>
  <c r="T127" i="2" l="1"/>
  <c r="T126" i="2" s="1"/>
  <c r="BK137" i="2"/>
  <c r="T137" i="2"/>
  <c r="T141" i="2"/>
  <c r="R151" i="2"/>
  <c r="P158" i="2"/>
  <c r="P127" i="2"/>
  <c r="P126" i="2" s="1"/>
  <c r="P137" i="2"/>
  <c r="BK141" i="2"/>
  <c r="J141" i="2" s="1"/>
  <c r="J101" i="2" s="1"/>
  <c r="R141" i="2"/>
  <c r="P151" i="2"/>
  <c r="T151" i="2"/>
  <c r="T158" i="2"/>
  <c r="BK127" i="2"/>
  <c r="BK126" i="2"/>
  <c r="R127" i="2"/>
  <c r="R126" i="2"/>
  <c r="R137" i="2"/>
  <c r="P141" i="2"/>
  <c r="BK151" i="2"/>
  <c r="J151" i="2" s="1"/>
  <c r="J102" i="2" s="1"/>
  <c r="BK158" i="2"/>
  <c r="J158" i="2" s="1"/>
  <c r="J103" i="2" s="1"/>
  <c r="R158" i="2"/>
  <c r="BK170" i="2"/>
  <c r="J170" i="2"/>
  <c r="J104" i="2" s="1"/>
  <c r="P170" i="2"/>
  <c r="R170" i="2"/>
  <c r="T170" i="2"/>
  <c r="BK176" i="2"/>
  <c r="J176" i="2"/>
  <c r="J105" i="2" s="1"/>
  <c r="P176" i="2"/>
  <c r="R176" i="2"/>
  <c r="T176" i="2"/>
  <c r="F92" i="2"/>
  <c r="J119" i="2"/>
  <c r="BF135" i="2"/>
  <c r="BF142" i="2"/>
  <c r="BF144" i="2"/>
  <c r="BF128" i="2"/>
  <c r="BF143" i="2"/>
  <c r="BF147" i="2"/>
  <c r="BF148" i="2"/>
  <c r="BF149" i="2"/>
  <c r="BF154" i="2"/>
  <c r="BF156" i="2"/>
  <c r="BF157" i="2"/>
  <c r="BF159" i="2"/>
  <c r="BF161" i="2"/>
  <c r="BF162" i="2"/>
  <c r="BF164" i="2"/>
  <c r="BF168" i="2"/>
  <c r="BF171" i="2"/>
  <c r="E85" i="2"/>
  <c r="J91" i="2"/>
  <c r="BF129" i="2"/>
  <c r="BF130" i="2"/>
  <c r="BF131" i="2"/>
  <c r="BF132" i="2"/>
  <c r="BF133" i="2"/>
  <c r="BF134" i="2"/>
  <c r="BF138" i="2"/>
  <c r="BF139" i="2"/>
  <c r="BF140" i="2"/>
  <c r="BF145" i="2"/>
  <c r="BF146" i="2"/>
  <c r="BF150" i="2"/>
  <c r="BF152" i="2"/>
  <c r="BF153" i="2"/>
  <c r="BF155" i="2"/>
  <c r="BF160" i="2"/>
  <c r="BF163" i="2"/>
  <c r="BF165" i="2"/>
  <c r="BF166" i="2"/>
  <c r="BF167" i="2"/>
  <c r="BF169" i="2"/>
  <c r="BF172" i="2"/>
  <c r="BF173" i="2"/>
  <c r="BF174" i="2"/>
  <c r="BF175" i="2"/>
  <c r="BF177" i="2"/>
  <c r="BF178" i="2"/>
  <c r="F36" i="2"/>
  <c r="BC95" i="1" s="1"/>
  <c r="BC94" i="1" s="1"/>
  <c r="W32" i="1" s="1"/>
  <c r="F37" i="2"/>
  <c r="BD95" i="1"/>
  <c r="BD94" i="1" s="1"/>
  <c r="W33" i="1" s="1"/>
  <c r="F33" i="2"/>
  <c r="AZ95" i="1" s="1"/>
  <c r="AZ94" i="1" s="1"/>
  <c r="W29" i="1" s="1"/>
  <c r="F35" i="2"/>
  <c r="BB95" i="1"/>
  <c r="BB94" i="1" s="1"/>
  <c r="AX94" i="1" s="1"/>
  <c r="J33" i="2"/>
  <c r="AV95" i="1" s="1"/>
  <c r="R136" i="2" l="1"/>
  <c r="T136" i="2"/>
  <c r="P136" i="2"/>
  <c r="BK136" i="2"/>
  <c r="J136" i="2"/>
  <c r="J99" i="2"/>
  <c r="R125" i="2"/>
  <c r="P125" i="2"/>
  <c r="AU95" i="1" s="1"/>
  <c r="AU94" i="1" s="1"/>
  <c r="T125" i="2"/>
  <c r="J126" i="2"/>
  <c r="J97" i="2"/>
  <c r="J127" i="2"/>
  <c r="J98" i="2"/>
  <c r="J137" i="2"/>
  <c r="J100" i="2"/>
  <c r="W31" i="1"/>
  <c r="AY94" i="1"/>
  <c r="J34" i="2"/>
  <c r="AW95" i="1" s="1"/>
  <c r="AT95" i="1" s="1"/>
  <c r="AV94" i="1"/>
  <c r="AK29" i="1" s="1"/>
  <c r="F34" i="2"/>
  <c r="BA95" i="1"/>
  <c r="BA94" i="1" s="1"/>
  <c r="AW94" i="1" s="1"/>
  <c r="AK30" i="1" s="1"/>
  <c r="BK125" i="2" l="1"/>
  <c r="J125" i="2"/>
  <c r="J30" i="2"/>
  <c r="AG95" i="1" s="1"/>
  <c r="AG94" i="1" s="1"/>
  <c r="W30" i="1"/>
  <c r="AT94" i="1"/>
  <c r="AK26" i="1" l="1"/>
  <c r="AK35" i="1" s="1"/>
  <c r="AN94" i="1"/>
  <c r="J39" i="2"/>
  <c r="J96" i="2"/>
  <c r="AN95" i="1"/>
</calcChain>
</file>

<file path=xl/sharedStrings.xml><?xml version="1.0" encoding="utf-8"?>
<sst xmlns="http://schemas.openxmlformats.org/spreadsheetml/2006/main" count="931" uniqueCount="313">
  <si>
    <t>Export Komplet</t>
  </si>
  <si>
    <t/>
  </si>
  <si>
    <t>2.0</t>
  </si>
  <si>
    <t>ZAMOK</t>
  </si>
  <si>
    <t>False</t>
  </si>
  <si>
    <t>{7dbb2758-13e5-46bf-a4a7-e9487e295b66}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</si>
  <si>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</si>
  <si>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</si>
  <si>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</si>
  <si>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</si>
  <si>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</si>
  <si>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</si>
  <si>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</si>
  <si>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</si>
  <si>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</si>
  <si>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Výmena strešných okien</t>
  </si>
  <si>
    <t>JKSO:</t>
  </si>
  <si>
    <t>KS:</t>
  </si>
  <si>
    <t>Miesto:</t>
  </si>
  <si>
    <t xml:space="preserve"> </t>
  </si>
  <si>
    <t>Dátum:</t>
  </si>
  <si>
    <t>16. 11. 2021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</si>
  <si>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</si>
  <si>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</si>
  <si>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</si>
  <si>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</si>
  <si>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</si>
  <si>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</si>
  <si>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</si>
  <si>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</si>
  <si>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</si>
  <si>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</si>
  <si>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</si>
  <si>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</si>
  <si>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</si>
  <si>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</si>
  <si>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</si>
  <si>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</si>
  <si>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</si>
  <si>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</si>
  <si>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</si>
  <si>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</si>
  <si>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</si>
  <si>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</si>
  <si>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</si>
  <si>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</si>
  <si>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</si>
  <si>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</si>
  <si>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</si>
  <si>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</si>
  <si>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</si>
  <si>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</si>
  <si>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</si>
  <si>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</si>
  <si>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</si>
  <si>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</si>
  <si>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</si>
  <si>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</si>
  <si>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</si>
  <si>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</si>
  <si>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</si>
  <si>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</si>
  <si>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</si>
  <si>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</si>
  <si>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</si>
  <si>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</si>
  <si>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</si>
  <si>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</si>
  <si>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</si>
  <si>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</si>
  <si>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</si>
  <si>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</si>
  <si>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</si>
  <si>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</si>
  <si>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</si>
  <si>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</si>
  <si>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</si>
  <si>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</si>
  <si>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</si>
  <si>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</si>
  <si>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Výmena strešných okien na objektoch očného a chirurgického pavilónu</t>
  </si>
  <si>
    <t>STA</t>
  </si>
  <si>
    <t>1</t>
  </si>
  <si>
    <t>{cd3ec190-5d6b-4b1f-b456-32265b6ef806}</t>
  </si>
  <si>
    <t>KRYCÍ LIST ROZPOČTU</t>
  </si>
  <si>
    <t>Objekt:</t>
  </si>
  <si>
    <t>SO 01 - Výmena strešných okien na objektoch očného a chirurgického pavilónu</t>
  </si>
  <si>
    <t>Pavol Záň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</si>
  <si>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</si>
  <si>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</si>
  <si>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</si>
  <si>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</si>
  <si>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</si>
  <si>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</si>
  <si>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</si>
  <si>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</si>
  <si>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713 - Izolácie tepelné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</si>
  <si>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</si>
  <si>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</si>
  <si>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</si>
  <si>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784 - Maľby</t>
  </si>
  <si>
    <t xml:space="preserve">    786 - Čalúnnické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</si>
  <si>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</si>
  <si>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</si>
  <si>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</si>
  <si>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</si>
  <si>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</si>
  <si>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</si>
  <si>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</si>
  <si>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</si>
  <si>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</si>
  <si>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</si>
  <si>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</si>
  <si>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</si>
  <si>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</si>
  <si>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</si>
  <si>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</si>
  <si>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</si>
  <si>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</si>
  <si>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</si>
  <si>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979011131.S</t>
  </si>
  <si>
    <t>Zvislá doprava sutiny po schodoch ručne do 3,5 m</t>
  </si>
  <si>
    <t>t</t>
  </si>
  <si>
    <t>4</t>
  </si>
  <si>
    <t>2</t>
  </si>
  <si>
    <t>215001579</t>
  </si>
  <si>
    <t>979011141.S</t>
  </si>
  <si>
    <t>Zvislá doprava sutiny po schodoch ručne, príplatok za každých ďalších 3,5 m</t>
  </si>
  <si>
    <t>-777592605</t>
  </si>
  <si>
    <t>3</t>
  </si>
  <si>
    <t>979081111.S</t>
  </si>
  <si>
    <t>Odvoz sutiny a vybúraných hmôt na skládku do 1 km</t>
  </si>
  <si>
    <t>-1806746868</t>
  </si>
  <si>
    <t>979081121.S</t>
  </si>
  <si>
    <t>Odvoz sutiny a vybúraných hmôt na skládku za každý ďalší 1 km</t>
  </si>
  <si>
    <t>-839152721</t>
  </si>
  <si>
    <t>5</t>
  </si>
  <si>
    <t>979082111.S</t>
  </si>
  <si>
    <t>Vnútrostavenisková doprava sutiny a vybúraných hmôt do 10 m</t>
  </si>
  <si>
    <t>1017324575</t>
  </si>
  <si>
    <t>6</t>
  </si>
  <si>
    <t>979082121.S</t>
  </si>
  <si>
    <t>Vnútrostavenisková doprava sutiny a vybúraných hmôt za každých ďalších 5 m</t>
  </si>
  <si>
    <t>-802248546</t>
  </si>
  <si>
    <t>7</t>
  </si>
  <si>
    <t>979089112.S</t>
  </si>
  <si>
    <t>Poplatok za skladovanie - drevo, sklo, plasty (17 02 ), ostatné</t>
  </si>
  <si>
    <t>147458380</t>
  </si>
  <si>
    <t>8</t>
  </si>
  <si>
    <t>979089713.S</t>
  </si>
  <si>
    <t>Prenájom kontajneru 7 m3</t>
  </si>
  <si>
    <t>ks</t>
  </si>
  <si>
    <t>-301081905</t>
  </si>
  <si>
    <t>PSV</t>
  </si>
  <si>
    <t>Práce a dodávky PSV</t>
  </si>
  <si>
    <t>713</t>
  </si>
  <si>
    <t>Izolácie tepelné</t>
  </si>
  <si>
    <t>713100911.S</t>
  </si>
  <si>
    <t>Oprava izolácie bežných stavebných konštrukcií, Príplatok k cene za správkový kus opravenie stropov</t>
  </si>
  <si>
    <t>16</t>
  </si>
  <si>
    <t>970898058</t>
  </si>
  <si>
    <t>10</t>
  </si>
  <si>
    <t>713100941.S</t>
  </si>
  <si>
    <t>Oprava izolácie bežných stavebných konštrukcií, Príplatok k cene za správkový kus opravenie striech</t>
  </si>
  <si>
    <t>-176112258</t>
  </si>
  <si>
    <t>11</t>
  </si>
  <si>
    <t>998713203.S</t>
  </si>
  <si>
    <t>Presun hmôt pre izolácie tepelné v objektoch výšky nad 12 m do 24 m</t>
  </si>
  <si>
    <t>%</t>
  </si>
  <si>
    <t>-1067407516</t>
  </si>
  <si>
    <t>763</t>
  </si>
  <si>
    <t>Konštrukcie - drevostavby</t>
  </si>
  <si>
    <t>12</t>
  </si>
  <si>
    <t>763139531.S1</t>
  </si>
  <si>
    <t>Demontáž sadrokartónového ostenia okien</t>
  </si>
  <si>
    <t>m2</t>
  </si>
  <si>
    <t>-1456232158</t>
  </si>
  <si>
    <t>13</t>
  </si>
  <si>
    <t>763139531.S2</t>
  </si>
  <si>
    <t>Demontáž  ostenia okien z dosiek - tatranský profil</t>
  </si>
  <si>
    <t>1163397060</t>
  </si>
  <si>
    <t>14</t>
  </si>
  <si>
    <t>763161525.S</t>
  </si>
  <si>
    <t>Montáž SDK obkladu - kapotáže r. š. nad 500 do 1000 mm, 2x hrana s rohovou lištou, jednoduché opláštenie doskami hr. 12,5 mm</t>
  </si>
  <si>
    <t>m</t>
  </si>
  <si>
    <t>1472548694</t>
  </si>
  <si>
    <t>15</t>
  </si>
  <si>
    <t>M</t>
  </si>
  <si>
    <t>590110002000.S</t>
  </si>
  <si>
    <t>Doska sadrokartónová štandardná A, hr. 12,5 mm</t>
  </si>
  <si>
    <t>32</t>
  </si>
  <si>
    <t>-1318979003</t>
  </si>
  <si>
    <t>553430005700.S</t>
  </si>
  <si>
    <t>Lišta rohová ochranná pozinkovaná 31x31x0,5 mm, na ochranu rohov SDK</t>
  </si>
  <si>
    <t>-2052841933</t>
  </si>
  <si>
    <t>17</t>
  </si>
  <si>
    <t>590180001100.S</t>
  </si>
  <si>
    <t>Profil UD oceľový, šxv 28x27x mm, hr. plechu 0,6 mm pre stropy a predsadené steny</t>
  </si>
  <si>
    <t>-369010571</t>
  </si>
  <si>
    <t>18</t>
  </si>
  <si>
    <t>590180001200.S</t>
  </si>
  <si>
    <t>Profil CD oceľový, šxv 60x27 mm, hr. plechu 0,6 mm pre stropy a predsadené steny</t>
  </si>
  <si>
    <t>-463077315</t>
  </si>
  <si>
    <t>19</t>
  </si>
  <si>
    <t>763190010.S</t>
  </si>
  <si>
    <t>Úprava spojov medzi SDK konštrukciou a murivom, betónovou konštrukciou prepáskovaním a pretmelením</t>
  </si>
  <si>
    <t>-1747327113</t>
  </si>
  <si>
    <t>998763403.S</t>
  </si>
  <si>
    <t>Presun hmôt pre sádrokartónové konštrukcie v stavbách (objektoch) výšky od 7 do 24 m</t>
  </si>
  <si>
    <t>-1968903422</t>
  </si>
  <si>
    <t>764</t>
  </si>
  <si>
    <t>Konštrukcie klampiarske</t>
  </si>
  <si>
    <t>44</t>
  </si>
  <si>
    <t>764321240.S1</t>
  </si>
  <si>
    <t>Oplechovanie z pozinkovaného PZ plechu, strešných okien r.š. 750 mm</t>
  </si>
  <si>
    <t>1891345515</t>
  </si>
  <si>
    <t>21</t>
  </si>
  <si>
    <t>764361810.S</t>
  </si>
  <si>
    <t>Demontáž strešného okna a poklopu na krytine vlnitej a korýt., alebo hlad. a drážk. do 30st,  -0,02000t</t>
  </si>
  <si>
    <t>2141345228</t>
  </si>
  <si>
    <t>22</t>
  </si>
  <si>
    <t>764361891.S</t>
  </si>
  <si>
    <t>Demontáž strešných otvorov, v krytine vlnitej a korýtkovej, príplatok za sklon nad 30st. do 45st.</t>
  </si>
  <si>
    <t>-225406795</t>
  </si>
  <si>
    <t>23</t>
  </si>
  <si>
    <t>764367800.S</t>
  </si>
  <si>
    <t>Demontáž strešných otvorov, oplechovanie strešného okienka, so sklonom do 30°  -0.0058t</t>
  </si>
  <si>
    <t>874777177</t>
  </si>
  <si>
    <t>24</t>
  </si>
  <si>
    <t>764367891.S</t>
  </si>
  <si>
    <t>Demontáž strešných otvorov, oplechovanie strešného okienka, príplatok za sklon nad 30° do 45°</t>
  </si>
  <si>
    <t>-189843460</t>
  </si>
  <si>
    <t>25</t>
  </si>
  <si>
    <t>998764203.S</t>
  </si>
  <si>
    <t>Presun hmôt pre konštrukcie klampiarske v objektoch výšky nad 12 do 24 m</t>
  </si>
  <si>
    <t>-2124192517</t>
  </si>
  <si>
    <t>766</t>
  </si>
  <si>
    <t>Konštrukcie stolárske</t>
  </si>
  <si>
    <t>26</t>
  </si>
  <si>
    <t>766671001.S</t>
  </si>
  <si>
    <t>Montáž okna strešného vrátane príslušenstva, veľkosť okna 78x98 cm</t>
  </si>
  <si>
    <t>-1522251127</t>
  </si>
  <si>
    <t>27</t>
  </si>
  <si>
    <t>611310004700.S</t>
  </si>
  <si>
    <t>Strešné okno drevené kyvné, šxv 780x980 mm s madlom</t>
  </si>
  <si>
    <t>256107537</t>
  </si>
  <si>
    <t>28</t>
  </si>
  <si>
    <t>611380004900.S</t>
  </si>
  <si>
    <t>Lemovanie hliníkové, šxv 780x980 mm bez zatepľovacej sady, pre plochú strešnú krytinu do výšky 16 mm</t>
  </si>
  <si>
    <t>1243684528</t>
  </si>
  <si>
    <t>29</t>
  </si>
  <si>
    <t>611380006600.S</t>
  </si>
  <si>
    <t>Zatepľovacia sada pre osadenie strešného okna alebo výlezu, šxv 780x980 mm</t>
  </si>
  <si>
    <t>-576597269</t>
  </si>
  <si>
    <t>30</t>
  </si>
  <si>
    <t>611380008500.S</t>
  </si>
  <si>
    <t>Manžeta z parotesnej fólie pre osadenie strešného okna alebo výlezu, šxv 780x980 mm</t>
  </si>
  <si>
    <t>1142327816</t>
  </si>
  <si>
    <t>31</t>
  </si>
  <si>
    <t>766671003.S</t>
  </si>
  <si>
    <t>Montáž okna strešného vrátane príslušenstva, veľkosť okna 78x140 cm</t>
  </si>
  <si>
    <t>1638521220</t>
  </si>
  <si>
    <t>611310004900.S</t>
  </si>
  <si>
    <t>Strešné okno drevené kyvné, šxv 780x1400 mm s madlom</t>
  </si>
  <si>
    <t>1553910703</t>
  </si>
  <si>
    <t>33</t>
  </si>
  <si>
    <t>611380005100.S</t>
  </si>
  <si>
    <t>Lemovanie hliníkové, šxv 780x1400 mm bez zatepľovacej sady, pre plochú strešnú krytinu do výšky 16 mm</t>
  </si>
  <si>
    <t>1913679788</t>
  </si>
  <si>
    <t>34</t>
  </si>
  <si>
    <t>611380006800.S</t>
  </si>
  <si>
    <t>Zatepľovacia sada pre osadenie strešného okna alebo výlezu, šxv 780x1400 mm</t>
  </si>
  <si>
    <t>2025915507</t>
  </si>
  <si>
    <t>35</t>
  </si>
  <si>
    <t>611380008700.S</t>
  </si>
  <si>
    <t>Manžeta z parotesnej fólie pre osadenie strešného okna alebo výlezu, šxv 780x1400 mm</t>
  </si>
  <si>
    <t>-1494742350</t>
  </si>
  <si>
    <t>36</t>
  </si>
  <si>
    <t>998764203.S1</t>
  </si>
  <si>
    <t>Presun hmôt pre výplne otvorov v objektoch výšky nad 12 do 24 m</t>
  </si>
  <si>
    <t>793370447</t>
  </si>
  <si>
    <t>784</t>
  </si>
  <si>
    <t>Maľby</t>
  </si>
  <si>
    <t>37</t>
  </si>
  <si>
    <t>784410030.S</t>
  </si>
  <si>
    <t>Oblepenie soklov, stykov, okrajov a iných zariadení, výšky miestnosti do 3,80 m</t>
  </si>
  <si>
    <t>-2043300992</t>
  </si>
  <si>
    <t>38</t>
  </si>
  <si>
    <t>784410100.S</t>
  </si>
  <si>
    <t>Penetrovanie jednonásobné jemnozrnných podkladov výšky do 3,80 m</t>
  </si>
  <si>
    <t>498841884</t>
  </si>
  <si>
    <t>39</t>
  </si>
  <si>
    <t>784418012.S</t>
  </si>
  <si>
    <t>Zakrývanie podláh a zariadení papierom v miestnostiach alebo na schodisku</t>
  </si>
  <si>
    <t>-1863841947</t>
  </si>
  <si>
    <t>40</t>
  </si>
  <si>
    <t>784452261.S</t>
  </si>
  <si>
    <t>Maľby z maliarskych zmesí na vodnej báze, ručne nanášané jednonásobné základné na podklad jemnozrnný výšky do 3,80 m</t>
  </si>
  <si>
    <t>-992874177</t>
  </si>
  <si>
    <t>41</t>
  </si>
  <si>
    <t>784452271.S</t>
  </si>
  <si>
    <t>Maľby z maliarskych zmesí na vodnej báze, ručne nanášané dvojnásobné základné na podklad jemnozrnný výšky do 3,80 m</t>
  </si>
  <si>
    <t>-1345270789</t>
  </si>
  <si>
    <t>786</t>
  </si>
  <si>
    <t>Čalúnnické práce</t>
  </si>
  <si>
    <t>42</t>
  </si>
  <si>
    <t>786616510.S</t>
  </si>
  <si>
    <t>Montáž rolety do strešného okna plochy do 1 m2</t>
  </si>
  <si>
    <t>572336809</t>
  </si>
  <si>
    <t>43</t>
  </si>
  <si>
    <t>611520062000.S</t>
  </si>
  <si>
    <t>Roleta bavlnená k strešným oknám, šírky 780 mm</t>
  </si>
  <si>
    <t>-1908026109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</si>
</sst>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167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55"/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6</v>
      </c>
    </row>
    <row r="5" spans="1:74" s="1" customFormat="1" ht="12" customHeight="1">
      <c r="B5" s="18"/>
      <c r="C5" s="19"/>
      <c r="D5" s="23" t="s">
        <v>11</v>
      </c>
      <c r="E5" s="19"/>
      <c r="F5" s="19"/>
      <c r="G5" s="19"/>
      <c r="H5" s="19"/>
      <c r="I5" s="19"/>
      <c r="J5" s="19"/>
      <c r="K5" s="218" t="s">
        <v>12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19"/>
      <c r="AQ5" s="19"/>
      <c r="AR5" s="17"/>
      <c r="BE5" s="215" t="s">
        <v>13</v>
      </c>
      <c r="BS5" s="14" t="s">
        <v>6</v>
      </c>
    </row>
    <row r="6" spans="1:74" s="1" customFormat="1" ht="36.950000000000003" customHeight="1">
      <c r="B6" s="18"/>
      <c r="C6" s="19"/>
      <c r="D6" s="25" t="s">
        <v>14</v>
      </c>
      <c r="E6" s="19"/>
      <c r="F6" s="19"/>
      <c r="G6" s="19"/>
      <c r="H6" s="19"/>
      <c r="I6" s="19"/>
      <c r="J6" s="19"/>
      <c r="K6" s="220" t="s">
        <v>15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19"/>
      <c r="AQ6" s="19"/>
      <c r="AR6" s="17"/>
      <c r="BE6" s="216"/>
      <c r="BS6" s="14" t="s">
        <v>6</v>
      </c>
    </row>
    <row r="7" spans="1:74" s="1" customFormat="1" ht="12" customHeight="1">
      <c r="B7" s="18"/>
      <c r="C7" s="19"/>
      <c r="D7" s="26" t="s">
        <v>16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17</v>
      </c>
      <c r="AL7" s="19"/>
      <c r="AM7" s="19"/>
      <c r="AN7" s="24" t="s">
        <v>1</v>
      </c>
      <c r="AO7" s="19"/>
      <c r="AP7" s="19"/>
      <c r="AQ7" s="19"/>
      <c r="AR7" s="17"/>
      <c r="BE7" s="216"/>
      <c r="BS7" s="14" t="s">
        <v>6</v>
      </c>
    </row>
    <row r="8" spans="1:74" s="1" customFormat="1" ht="12" customHeight="1">
      <c r="B8" s="18"/>
      <c r="C8" s="19"/>
      <c r="D8" s="26" t="s">
        <v>18</v>
      </c>
      <c r="E8" s="19"/>
      <c r="F8" s="19"/>
      <c r="G8" s="19"/>
      <c r="H8" s="19"/>
      <c r="I8" s="19"/>
      <c r="J8" s="19"/>
      <c r="K8" s="24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20</v>
      </c>
      <c r="AL8" s="19"/>
      <c r="AM8" s="19"/>
      <c r="AN8" s="27" t="s">
        <v>21</v>
      </c>
      <c r="AO8" s="19"/>
      <c r="AP8" s="19"/>
      <c r="AQ8" s="19"/>
      <c r="AR8" s="17"/>
      <c r="BE8" s="216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6"/>
      <c r="BS9" s="14" t="s">
        <v>6</v>
      </c>
    </row>
    <row r="10" spans="1:74" s="1" customFormat="1" ht="12" customHeight="1">
      <c r="B10" s="18"/>
      <c r="C10" s="19"/>
      <c r="D10" s="26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23</v>
      </c>
      <c r="AL10" s="19"/>
      <c r="AM10" s="19"/>
      <c r="AN10" s="24" t="s">
        <v>24</v>
      </c>
      <c r="AO10" s="19"/>
      <c r="AP10" s="19"/>
      <c r="AQ10" s="19"/>
      <c r="AR10" s="17"/>
      <c r="BE10" s="216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16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6"/>
      <c r="BS12" s="14" t="s">
        <v>6</v>
      </c>
    </row>
    <row r="13" spans="1:74" s="1" customFormat="1" ht="12" customHeight="1">
      <c r="B13" s="18"/>
      <c r="C13" s="19"/>
      <c r="D13" s="26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23</v>
      </c>
      <c r="AL13" s="19"/>
      <c r="AM13" s="19"/>
      <c r="AN13" s="28" t="s">
        <v>28</v>
      </c>
      <c r="AO13" s="19"/>
      <c r="AP13" s="19"/>
      <c r="AQ13" s="19"/>
      <c r="AR13" s="17"/>
      <c r="BE13" s="216"/>
      <c r="BS13" s="14" t="s">
        <v>6</v>
      </c>
    </row>
    <row r="14" spans="1:74" ht="12.75">
      <c r="B14" s="18"/>
      <c r="C14" s="19"/>
      <c r="D14" s="19"/>
      <c r="E14" s="221" t="s">
        <v>28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6" t="s">
        <v>26</v>
      </c>
      <c r="AL14" s="19"/>
      <c r="AM14" s="19"/>
      <c r="AN14" s="28" t="s">
        <v>28</v>
      </c>
      <c r="AO14" s="19"/>
      <c r="AP14" s="19"/>
      <c r="AQ14" s="19"/>
      <c r="AR14" s="17"/>
      <c r="BE14" s="216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6"/>
      <c r="BS15" s="14" t="s">
        <v>4</v>
      </c>
    </row>
    <row r="16" spans="1:74" s="1" customFormat="1" ht="12" customHeight="1">
      <c r="B16" s="18"/>
      <c r="C16" s="19"/>
      <c r="D16" s="26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23</v>
      </c>
      <c r="AL16" s="19"/>
      <c r="AM16" s="19"/>
      <c r="AN16" s="24" t="s">
        <v>1</v>
      </c>
      <c r="AO16" s="19"/>
      <c r="AP16" s="19"/>
      <c r="AQ16" s="19"/>
      <c r="AR16" s="17"/>
      <c r="BE16" s="216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19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16"/>
      <c r="BS17" s="14" t="s">
        <v>30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6"/>
      <c r="BS18" s="14" t="s">
        <v>31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23</v>
      </c>
      <c r="AL19" s="19"/>
      <c r="AM19" s="19"/>
      <c r="AN19" s="24" t="s">
        <v>1</v>
      </c>
      <c r="AO19" s="19"/>
      <c r="AP19" s="19"/>
      <c r="AQ19" s="19"/>
      <c r="AR19" s="17"/>
      <c r="BE19" s="216"/>
      <c r="BS19" s="14" t="s">
        <v>31</v>
      </c>
    </row>
    <row r="20" spans="1:71" s="1" customFormat="1" ht="18.399999999999999" customHeight="1">
      <c r="B20" s="18"/>
      <c r="C20" s="19"/>
      <c r="D20" s="19"/>
      <c r="E20" s="24" t="s">
        <v>19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16"/>
      <c r="BS20" s="14" t="s">
        <v>30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6"/>
    </row>
    <row r="22" spans="1:71" s="1" customFormat="1" ht="12" customHeight="1">
      <c r="B22" s="18"/>
      <c r="C22" s="19"/>
      <c r="D22" s="26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6"/>
    </row>
    <row r="23" spans="1:71" s="1" customFormat="1" ht="16.5" customHeight="1">
      <c r="B23" s="18"/>
      <c r="C23" s="19"/>
      <c r="D23" s="19"/>
      <c r="E23" s="223" t="s">
        <v>1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19"/>
      <c r="AP23" s="19"/>
      <c r="AQ23" s="19"/>
      <c r="AR23" s="17"/>
      <c r="BE23" s="216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6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6"/>
    </row>
    <row r="26" spans="1:71" s="2" customFormat="1" ht="25.9" customHeight="1">
      <c r="A26" s="31"/>
      <c r="B26" s="32"/>
      <c r="C26" s="33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4">
        <f>ROUND(AG94,2)</f>
        <v>0</v>
      </c>
      <c r="AL26" s="225"/>
      <c r="AM26" s="225"/>
      <c r="AN26" s="225"/>
      <c r="AO26" s="225"/>
      <c r="AP26" s="33"/>
      <c r="AQ26" s="33"/>
      <c r="AR26" s="36"/>
      <c r="BE26" s="216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6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6" t="s">
        <v>35</v>
      </c>
      <c r="M28" s="226"/>
      <c r="N28" s="226"/>
      <c r="O28" s="226"/>
      <c r="P28" s="226"/>
      <c r="Q28" s="33"/>
      <c r="R28" s="33"/>
      <c r="S28" s="33"/>
      <c r="T28" s="33"/>
      <c r="U28" s="33"/>
      <c r="V28" s="33"/>
      <c r="W28" s="226" t="s">
        <v>36</v>
      </c>
      <c r="X28" s="226"/>
      <c r="Y28" s="226"/>
      <c r="Z28" s="226"/>
      <c r="AA28" s="226"/>
      <c r="AB28" s="226"/>
      <c r="AC28" s="226"/>
      <c r="AD28" s="226"/>
      <c r="AE28" s="226"/>
      <c r="AF28" s="33"/>
      <c r="AG28" s="33"/>
      <c r="AH28" s="33"/>
      <c r="AI28" s="33"/>
      <c r="AJ28" s="33"/>
      <c r="AK28" s="226" t="s">
        <v>37</v>
      </c>
      <c r="AL28" s="226"/>
      <c r="AM28" s="226"/>
      <c r="AN28" s="226"/>
      <c r="AO28" s="226"/>
      <c r="AP28" s="33"/>
      <c r="AQ28" s="33"/>
      <c r="AR28" s="36"/>
      <c r="BE28" s="216"/>
    </row>
    <row r="29" spans="1:71" s="3" customFormat="1" ht="14.45" customHeight="1">
      <c r="B29" s="37"/>
      <c r="C29" s="38"/>
      <c r="D29" s="26" t="s">
        <v>38</v>
      </c>
      <c r="E29" s="38"/>
      <c r="F29" s="39" t="s">
        <v>39</v>
      </c>
      <c r="G29" s="38"/>
      <c r="H29" s="38"/>
      <c r="I29" s="38"/>
      <c r="J29" s="38"/>
      <c r="K29" s="38"/>
      <c r="L29" s="229">
        <v>0.2</v>
      </c>
      <c r="M29" s="228"/>
      <c r="N29" s="228"/>
      <c r="O29" s="228"/>
      <c r="P29" s="228"/>
      <c r="Q29" s="38"/>
      <c r="R29" s="38"/>
      <c r="S29" s="38"/>
      <c r="T29" s="38"/>
      <c r="U29" s="38"/>
      <c r="V29" s="38"/>
      <c r="W29" s="227">
        <f>ROUND(AZ94, 2)</f>
        <v>0</v>
      </c>
      <c r="X29" s="228"/>
      <c r="Y29" s="228"/>
      <c r="Z29" s="228"/>
      <c r="AA29" s="228"/>
      <c r="AB29" s="228"/>
      <c r="AC29" s="228"/>
      <c r="AD29" s="228"/>
      <c r="AE29" s="228"/>
      <c r="AF29" s="38"/>
      <c r="AG29" s="38"/>
      <c r="AH29" s="38"/>
      <c r="AI29" s="38"/>
      <c r="AJ29" s="38"/>
      <c r="AK29" s="227">
        <f>ROUND(AV94, 2)</f>
        <v>0</v>
      </c>
      <c r="AL29" s="228"/>
      <c r="AM29" s="228"/>
      <c r="AN29" s="228"/>
      <c r="AO29" s="228"/>
      <c r="AP29" s="38"/>
      <c r="AQ29" s="38"/>
      <c r="AR29" s="40"/>
      <c r="BE29" s="217"/>
    </row>
    <row r="30" spans="1:71" s="3" customFormat="1" ht="14.45" customHeight="1">
      <c r="B30" s="37"/>
      <c r="C30" s="38"/>
      <c r="D30" s="38"/>
      <c r="E30" s="38"/>
      <c r="F30" s="39" t="s">
        <v>40</v>
      </c>
      <c r="G30" s="38"/>
      <c r="H30" s="38"/>
      <c r="I30" s="38"/>
      <c r="J30" s="38"/>
      <c r="K30" s="38"/>
      <c r="L30" s="229">
        <v>0.2</v>
      </c>
      <c r="M30" s="228"/>
      <c r="N30" s="228"/>
      <c r="O30" s="228"/>
      <c r="P30" s="228"/>
      <c r="Q30" s="38"/>
      <c r="R30" s="38"/>
      <c r="S30" s="38"/>
      <c r="T30" s="38"/>
      <c r="U30" s="38"/>
      <c r="V30" s="38"/>
      <c r="W30" s="227">
        <f>ROUND(BA94, 2)</f>
        <v>0</v>
      </c>
      <c r="X30" s="228"/>
      <c r="Y30" s="228"/>
      <c r="Z30" s="228"/>
      <c r="AA30" s="228"/>
      <c r="AB30" s="228"/>
      <c r="AC30" s="228"/>
      <c r="AD30" s="228"/>
      <c r="AE30" s="228"/>
      <c r="AF30" s="38"/>
      <c r="AG30" s="38"/>
      <c r="AH30" s="38"/>
      <c r="AI30" s="38"/>
      <c r="AJ30" s="38"/>
      <c r="AK30" s="227">
        <f>ROUND(AW94, 2)</f>
        <v>0</v>
      </c>
      <c r="AL30" s="228"/>
      <c r="AM30" s="228"/>
      <c r="AN30" s="228"/>
      <c r="AO30" s="228"/>
      <c r="AP30" s="38"/>
      <c r="AQ30" s="38"/>
      <c r="AR30" s="40"/>
      <c r="BE30" s="217"/>
    </row>
    <row r="31" spans="1:71" s="3" customFormat="1" ht="14.45" hidden="1" customHeight="1">
      <c r="B31" s="37"/>
      <c r="C31" s="38"/>
      <c r="D31" s="38"/>
      <c r="E31" s="38"/>
      <c r="F31" s="26" t="s">
        <v>41</v>
      </c>
      <c r="G31" s="38"/>
      <c r="H31" s="38"/>
      <c r="I31" s="38"/>
      <c r="J31" s="38"/>
      <c r="K31" s="38"/>
      <c r="L31" s="229">
        <v>0.2</v>
      </c>
      <c r="M31" s="228"/>
      <c r="N31" s="228"/>
      <c r="O31" s="228"/>
      <c r="P31" s="228"/>
      <c r="Q31" s="38"/>
      <c r="R31" s="38"/>
      <c r="S31" s="38"/>
      <c r="T31" s="38"/>
      <c r="U31" s="38"/>
      <c r="V31" s="38"/>
      <c r="W31" s="227">
        <f>ROUND(BB94, 2)</f>
        <v>0</v>
      </c>
      <c r="X31" s="228"/>
      <c r="Y31" s="228"/>
      <c r="Z31" s="228"/>
      <c r="AA31" s="228"/>
      <c r="AB31" s="228"/>
      <c r="AC31" s="228"/>
      <c r="AD31" s="228"/>
      <c r="AE31" s="228"/>
      <c r="AF31" s="38"/>
      <c r="AG31" s="38"/>
      <c r="AH31" s="38"/>
      <c r="AI31" s="38"/>
      <c r="AJ31" s="38"/>
      <c r="AK31" s="227">
        <v>0</v>
      </c>
      <c r="AL31" s="228"/>
      <c r="AM31" s="228"/>
      <c r="AN31" s="228"/>
      <c r="AO31" s="228"/>
      <c r="AP31" s="38"/>
      <c r="AQ31" s="38"/>
      <c r="AR31" s="40"/>
      <c r="BE31" s="217"/>
    </row>
    <row r="32" spans="1:71" s="3" customFormat="1" ht="14.45" hidden="1" customHeight="1">
      <c r="B32" s="37"/>
      <c r="C32" s="38"/>
      <c r="D32" s="38"/>
      <c r="E32" s="38"/>
      <c r="F32" s="26" t="s">
        <v>42</v>
      </c>
      <c r="G32" s="38"/>
      <c r="H32" s="38"/>
      <c r="I32" s="38"/>
      <c r="J32" s="38"/>
      <c r="K32" s="38"/>
      <c r="L32" s="229">
        <v>0.2</v>
      </c>
      <c r="M32" s="228"/>
      <c r="N32" s="228"/>
      <c r="O32" s="228"/>
      <c r="P32" s="228"/>
      <c r="Q32" s="38"/>
      <c r="R32" s="38"/>
      <c r="S32" s="38"/>
      <c r="T32" s="38"/>
      <c r="U32" s="38"/>
      <c r="V32" s="38"/>
      <c r="W32" s="227">
        <f>ROUND(BC94, 2)</f>
        <v>0</v>
      </c>
      <c r="X32" s="228"/>
      <c r="Y32" s="228"/>
      <c r="Z32" s="228"/>
      <c r="AA32" s="228"/>
      <c r="AB32" s="228"/>
      <c r="AC32" s="228"/>
      <c r="AD32" s="228"/>
      <c r="AE32" s="228"/>
      <c r="AF32" s="38"/>
      <c r="AG32" s="38"/>
      <c r="AH32" s="38"/>
      <c r="AI32" s="38"/>
      <c r="AJ32" s="38"/>
      <c r="AK32" s="227">
        <v>0</v>
      </c>
      <c r="AL32" s="228"/>
      <c r="AM32" s="228"/>
      <c r="AN32" s="228"/>
      <c r="AO32" s="228"/>
      <c r="AP32" s="38"/>
      <c r="AQ32" s="38"/>
      <c r="AR32" s="40"/>
      <c r="BE32" s="217"/>
    </row>
    <row r="33" spans="1:57" s="3" customFormat="1" ht="14.45" hidden="1" customHeight="1">
      <c r="B33" s="37"/>
      <c r="C33" s="38"/>
      <c r="D33" s="38"/>
      <c r="E33" s="38"/>
      <c r="F33" s="39" t="s">
        <v>43</v>
      </c>
      <c r="G33" s="38"/>
      <c r="H33" s="38"/>
      <c r="I33" s="38"/>
      <c r="J33" s="38"/>
      <c r="K33" s="38"/>
      <c r="L33" s="229">
        <v>0</v>
      </c>
      <c r="M33" s="228"/>
      <c r="N33" s="228"/>
      <c r="O33" s="228"/>
      <c r="P33" s="228"/>
      <c r="Q33" s="38"/>
      <c r="R33" s="38"/>
      <c r="S33" s="38"/>
      <c r="T33" s="38"/>
      <c r="U33" s="38"/>
      <c r="V33" s="38"/>
      <c r="W33" s="227">
        <f>ROUND(BD94, 2)</f>
        <v>0</v>
      </c>
      <c r="X33" s="228"/>
      <c r="Y33" s="228"/>
      <c r="Z33" s="228"/>
      <c r="AA33" s="228"/>
      <c r="AB33" s="228"/>
      <c r="AC33" s="228"/>
      <c r="AD33" s="228"/>
      <c r="AE33" s="228"/>
      <c r="AF33" s="38"/>
      <c r="AG33" s="38"/>
      <c r="AH33" s="38"/>
      <c r="AI33" s="38"/>
      <c r="AJ33" s="38"/>
      <c r="AK33" s="227">
        <v>0</v>
      </c>
      <c r="AL33" s="228"/>
      <c r="AM33" s="228"/>
      <c r="AN33" s="228"/>
      <c r="AO33" s="228"/>
      <c r="AP33" s="38"/>
      <c r="AQ33" s="38"/>
      <c r="AR33" s="40"/>
      <c r="BE33" s="217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6"/>
    </row>
    <row r="35" spans="1:57" s="2" customFormat="1" ht="25.9" customHeight="1">
      <c r="A35" s="31"/>
      <c r="B35" s="32"/>
      <c r="C35" s="41"/>
      <c r="D35" s="42" t="s">
        <v>44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45</v>
      </c>
      <c r="U35" s="43"/>
      <c r="V35" s="43"/>
      <c r="W35" s="43"/>
      <c r="X35" s="230" t="s">
        <v>46</v>
      </c>
      <c r="Y35" s="231"/>
      <c r="Z35" s="231"/>
      <c r="AA35" s="231"/>
      <c r="AB35" s="231"/>
      <c r="AC35" s="43"/>
      <c r="AD35" s="43"/>
      <c r="AE35" s="43"/>
      <c r="AF35" s="43"/>
      <c r="AG35" s="43"/>
      <c r="AH35" s="43"/>
      <c r="AI35" s="43"/>
      <c r="AJ35" s="43"/>
      <c r="AK35" s="232">
        <f>SUM(AK26:AK33)</f>
        <v>0</v>
      </c>
      <c r="AL35" s="231"/>
      <c r="AM35" s="231"/>
      <c r="AN35" s="231"/>
      <c r="AO35" s="233"/>
      <c r="AP35" s="41"/>
      <c r="AQ35" s="41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5"/>
      <c r="C49" s="46"/>
      <c r="D49" s="47" t="s">
        <v>47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48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50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0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0" t="s">
        <v>49</v>
      </c>
      <c r="AI60" s="35"/>
      <c r="AJ60" s="35"/>
      <c r="AK60" s="35"/>
      <c r="AL60" s="35"/>
      <c r="AM60" s="50" t="s">
        <v>50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7" t="s">
        <v>51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52</v>
      </c>
      <c r="AI64" s="51"/>
      <c r="AJ64" s="51"/>
      <c r="AK64" s="51"/>
      <c r="AL64" s="51"/>
      <c r="AM64" s="51"/>
      <c r="AN64" s="51"/>
      <c r="AO64" s="51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50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0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0" t="s">
        <v>49</v>
      </c>
      <c r="AI75" s="35"/>
      <c r="AJ75" s="35"/>
      <c r="AK75" s="35"/>
      <c r="AL75" s="35"/>
      <c r="AM75" s="50" t="s">
        <v>50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6"/>
      <c r="BE77" s="31"/>
    </row>
    <row r="81" spans="1:91" s="2" customFormat="1" ht="6.95" customHeight="1">
      <c r="A81" s="31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6"/>
      <c r="BE81" s="31"/>
    </row>
    <row r="82" spans="1:91" s="2" customFormat="1" ht="24.95" customHeight="1">
      <c r="A82" s="31"/>
      <c r="B82" s="32"/>
      <c r="C82" s="20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6"/>
      <c r="C84" s="26" t="s">
        <v>11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03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14</v>
      </c>
      <c r="D85" s="61"/>
      <c r="E85" s="61"/>
      <c r="F85" s="61"/>
      <c r="G85" s="61"/>
      <c r="H85" s="61"/>
      <c r="I85" s="61"/>
      <c r="J85" s="61"/>
      <c r="K85" s="61"/>
      <c r="L85" s="234" t="str">
        <f>K6</f>
        <v>Výmena strešných okien</v>
      </c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61"/>
      <c r="AQ85" s="61"/>
      <c r="AR85" s="62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18</v>
      </c>
      <c r="D87" s="33"/>
      <c r="E87" s="33"/>
      <c r="F87" s="33"/>
      <c r="G87" s="33"/>
      <c r="H87" s="33"/>
      <c r="I87" s="33"/>
      <c r="J87" s="33"/>
      <c r="K87" s="33"/>
      <c r="L87" s="63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20</v>
      </c>
      <c r="AJ87" s="33"/>
      <c r="AK87" s="33"/>
      <c r="AL87" s="33"/>
      <c r="AM87" s="236" t="str">
        <f>IF(AN8= "","",AN8)</f>
        <v>16. 11. 2021</v>
      </c>
      <c r="AN87" s="236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22</v>
      </c>
      <c r="D89" s="33"/>
      <c r="E89" s="33"/>
      <c r="F89" s="33"/>
      <c r="G89" s="33"/>
      <c r="H89" s="33"/>
      <c r="I89" s="33"/>
      <c r="J89" s="33"/>
      <c r="K89" s="33"/>
      <c r="L89" s="57" t="str">
        <f>IF(E11= "","",E11)</f>
        <v>FNsP Žilina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29</v>
      </c>
      <c r="AJ89" s="33"/>
      <c r="AK89" s="33"/>
      <c r="AL89" s="33"/>
      <c r="AM89" s="237" t="str">
        <f>IF(E17="","",E17)</f>
        <v xml:space="preserve"> </v>
      </c>
      <c r="AN89" s="238"/>
      <c r="AO89" s="238"/>
      <c r="AP89" s="238"/>
      <c r="AQ89" s="33"/>
      <c r="AR89" s="36"/>
      <c r="AS89" s="239" t="s">
        <v>54</v>
      </c>
      <c r="AT89" s="240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1"/>
    </row>
    <row r="90" spans="1:91" s="2" customFormat="1" ht="15.2" customHeight="1">
      <c r="A90" s="31"/>
      <c r="B90" s="32"/>
      <c r="C90" s="26" t="s">
        <v>27</v>
      </c>
      <c r="D90" s="33"/>
      <c r="E90" s="33"/>
      <c r="F90" s="33"/>
      <c r="G90" s="33"/>
      <c r="H90" s="33"/>
      <c r="I90" s="33"/>
      <c r="J90" s="33"/>
      <c r="K90" s="33"/>
      <c r="L90" s="57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37" t="str">
        <f>IF(E20="","",E20)</f>
        <v xml:space="preserve"> </v>
      </c>
      <c r="AN90" s="238"/>
      <c r="AO90" s="238"/>
      <c r="AP90" s="238"/>
      <c r="AQ90" s="33"/>
      <c r="AR90" s="36"/>
      <c r="AS90" s="241"/>
      <c r="AT90" s="242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3"/>
      <c r="AT91" s="244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1"/>
    </row>
    <row r="92" spans="1:91" s="2" customFormat="1" ht="29.25" customHeight="1">
      <c r="A92" s="31"/>
      <c r="B92" s="32"/>
      <c r="C92" s="245" t="s">
        <v>55</v>
      </c>
      <c r="D92" s="246"/>
      <c r="E92" s="246"/>
      <c r="F92" s="246"/>
      <c r="G92" s="246"/>
      <c r="H92" s="71"/>
      <c r="I92" s="247" t="s">
        <v>56</v>
      </c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8" t="s">
        <v>57</v>
      </c>
      <c r="AH92" s="246"/>
      <c r="AI92" s="246"/>
      <c r="AJ92" s="246"/>
      <c r="AK92" s="246"/>
      <c r="AL92" s="246"/>
      <c r="AM92" s="246"/>
      <c r="AN92" s="247" t="s">
        <v>58</v>
      </c>
      <c r="AO92" s="246"/>
      <c r="AP92" s="249"/>
      <c r="AQ92" s="72" t="s">
        <v>59</v>
      </c>
      <c r="AR92" s="36"/>
      <c r="AS92" s="73" t="s">
        <v>60</v>
      </c>
      <c r="AT92" s="74" t="s">
        <v>61</v>
      </c>
      <c r="AU92" s="74" t="s">
        <v>62</v>
      </c>
      <c r="AV92" s="74" t="s">
        <v>63</v>
      </c>
      <c r="AW92" s="74" t="s">
        <v>64</v>
      </c>
      <c r="AX92" s="74" t="s">
        <v>65</v>
      </c>
      <c r="AY92" s="74" t="s">
        <v>66</v>
      </c>
      <c r="AZ92" s="74" t="s">
        <v>67</v>
      </c>
      <c r="BA92" s="74" t="s">
        <v>68</v>
      </c>
      <c r="BB92" s="74" t="s">
        <v>69</v>
      </c>
      <c r="BC92" s="74" t="s">
        <v>70</v>
      </c>
      <c r="BD92" s="75" t="s">
        <v>71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1"/>
    </row>
    <row r="94" spans="1:91" s="6" customFormat="1" ht="32.450000000000003" customHeight="1">
      <c r="B94" s="79"/>
      <c r="C94" s="80" t="s">
        <v>72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53">
        <f>ROUND(AG95,2)</f>
        <v>0</v>
      </c>
      <c r="AH94" s="253"/>
      <c r="AI94" s="253"/>
      <c r="AJ94" s="253"/>
      <c r="AK94" s="253"/>
      <c r="AL94" s="253"/>
      <c r="AM94" s="253"/>
      <c r="AN94" s="254">
        <f>SUM(AG94,AT94)</f>
        <v>0</v>
      </c>
      <c r="AO94" s="254"/>
      <c r="AP94" s="254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73</v>
      </c>
      <c r="BT94" s="89" t="s">
        <v>74</v>
      </c>
      <c r="BU94" s="90" t="s">
        <v>75</v>
      </c>
      <c r="BV94" s="89" t="s">
        <v>76</v>
      </c>
      <c r="BW94" s="89" t="s">
        <v>5</v>
      </c>
      <c r="BX94" s="89" t="s">
        <v>77</v>
      </c>
      <c r="CL94" s="89" t="s">
        <v>1</v>
      </c>
    </row>
    <row r="95" spans="1:91" s="7" customFormat="1" ht="24.75" customHeight="1">
      <c r="A95" s="91" t="s">
        <v>78</v>
      </c>
      <c r="B95" s="92"/>
      <c r="C95" s="93"/>
      <c r="D95" s="252" t="s">
        <v>79</v>
      </c>
      <c r="E95" s="252"/>
      <c r="F95" s="252"/>
      <c r="G95" s="252"/>
      <c r="H95" s="252"/>
      <c r="I95" s="94"/>
      <c r="J95" s="252" t="s">
        <v>80</v>
      </c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  <c r="AA95" s="252"/>
      <c r="AB95" s="252"/>
      <c r="AC95" s="252"/>
      <c r="AD95" s="252"/>
      <c r="AE95" s="252"/>
      <c r="AF95" s="252"/>
      <c r="AG95" s="250">
        <f>'SO 01 - Výmena strešných ...'!J30</f>
        <v>0</v>
      </c>
      <c r="AH95" s="251"/>
      <c r="AI95" s="251"/>
      <c r="AJ95" s="251"/>
      <c r="AK95" s="251"/>
      <c r="AL95" s="251"/>
      <c r="AM95" s="251"/>
      <c r="AN95" s="250">
        <f>SUM(AG95,AT95)</f>
        <v>0</v>
      </c>
      <c r="AO95" s="251"/>
      <c r="AP95" s="251"/>
      <c r="AQ95" s="95" t="s">
        <v>81</v>
      </c>
      <c r="AR95" s="96"/>
      <c r="AS95" s="97">
        <v>0</v>
      </c>
      <c r="AT95" s="98">
        <f>ROUND(SUM(AV95:AW95),2)</f>
        <v>0</v>
      </c>
      <c r="AU95" s="99">
        <f>'SO 01 - Výmena strešných ...'!P125</f>
        <v>0</v>
      </c>
      <c r="AV95" s="98">
        <f>'SO 01 - Výmena strešných ...'!J33</f>
        <v>0</v>
      </c>
      <c r="AW95" s="98">
        <f>'SO 01 - Výmena strešných ...'!J34</f>
        <v>0</v>
      </c>
      <c r="AX95" s="98">
        <f>'SO 01 - Výmena strešných ...'!J35</f>
        <v>0</v>
      </c>
      <c r="AY95" s="98">
        <f>'SO 01 - Výmena strešných ...'!J36</f>
        <v>0</v>
      </c>
      <c r="AZ95" s="98">
        <f>'SO 01 - Výmena strešných ...'!F33</f>
        <v>0</v>
      </c>
      <c r="BA95" s="98">
        <f>'SO 01 - Výmena strešných ...'!F34</f>
        <v>0</v>
      </c>
      <c r="BB95" s="98">
        <f>'SO 01 - Výmena strešných ...'!F35</f>
        <v>0</v>
      </c>
      <c r="BC95" s="98">
        <f>'SO 01 - Výmena strešných ...'!F36</f>
        <v>0</v>
      </c>
      <c r="BD95" s="100">
        <f>'SO 01 - Výmena strešných ...'!F37</f>
        <v>0</v>
      </c>
      <c r="BT95" s="101" t="s">
        <v>82</v>
      </c>
      <c r="BV95" s="101" t="s">
        <v>76</v>
      </c>
      <c r="BW95" s="101" t="s">
        <v>83</v>
      </c>
      <c r="BX95" s="101" t="s">
        <v>5</v>
      </c>
      <c r="CL95" s="101" t="s">
        <v>1</v>
      </c>
      <c r="CM95" s="101" t="s">
        <v>74</v>
      </c>
    </row>
    <row r="96" spans="1:91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EToIH/FcxReuIT8MFlPGDerHidJ2VsiJE5jUM3UKIGUGz6jGm2Ozkoqd82dCnDgiWbqCm9mui9rFHwbPz+NF1w==" saltValue="CEod9ROiliV5MaVbJY7LbW5JgByOV93xj9/m6wfOLmuJCuDcqyDraQolnJSrWmVqapcHBG96MQt157U+/aP+q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01 - Výmena strešných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79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AT2" s="14" t="s">
        <v>83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7"/>
      <c r="AT3" s="14" t="s">
        <v>74</v>
      </c>
    </row>
    <row r="4" spans="1:46" s="1" customFormat="1" ht="24.95" customHeight="1">
      <c r="B4" s="17"/>
      <c r="D4" s="104" t="s">
        <v>84</v>
      </c>
      <c r="L4" s="17"/>
      <c r="M4" s="105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6" t="s">
        <v>14</v>
      </c>
      <c r="L6" s="17"/>
    </row>
    <row r="7" spans="1:46" s="1" customFormat="1" ht="16.5" customHeight="1">
      <c r="B7" s="17"/>
      <c r="E7" s="256" t="str">
        <f>'Rekapitulácia stavby'!K6</f>
        <v>Výmena strešných okien</v>
      </c>
      <c r="F7" s="257"/>
      <c r="G7" s="257"/>
      <c r="H7" s="257"/>
      <c r="L7" s="17"/>
    </row>
    <row r="8" spans="1:46" s="2" customFormat="1" ht="12" customHeight="1">
      <c r="A8" s="31"/>
      <c r="B8" s="36"/>
      <c r="C8" s="31"/>
      <c r="D8" s="106" t="s">
        <v>85</v>
      </c>
      <c r="E8" s="31"/>
      <c r="F8" s="31"/>
      <c r="G8" s="31"/>
      <c r="H8" s="31"/>
      <c r="I8" s="31"/>
      <c r="J8" s="31"/>
      <c r="K8" s="31"/>
      <c r="L8" s="4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30" customHeight="1">
      <c r="A9" s="31"/>
      <c r="B9" s="36"/>
      <c r="C9" s="31"/>
      <c r="D9" s="31"/>
      <c r="E9" s="258" t="s">
        <v>86</v>
      </c>
      <c r="F9" s="259"/>
      <c r="G9" s="259"/>
      <c r="H9" s="259"/>
      <c r="I9" s="31"/>
      <c r="J9" s="31"/>
      <c r="K9" s="31"/>
      <c r="L9" s="4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6" t="s">
        <v>16</v>
      </c>
      <c r="E11" s="31"/>
      <c r="F11" s="107" t="s">
        <v>1</v>
      </c>
      <c r="G11" s="31"/>
      <c r="H11" s="31"/>
      <c r="I11" s="106" t="s">
        <v>17</v>
      </c>
      <c r="J11" s="107" t="s">
        <v>1</v>
      </c>
      <c r="K11" s="31"/>
      <c r="L11" s="4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6" t="s">
        <v>18</v>
      </c>
      <c r="E12" s="31"/>
      <c r="F12" s="107" t="s">
        <v>19</v>
      </c>
      <c r="G12" s="31"/>
      <c r="H12" s="31"/>
      <c r="I12" s="106" t="s">
        <v>20</v>
      </c>
      <c r="J12" s="108" t="str">
        <f>'Rekapitulácia stavby'!AN8</f>
        <v>16. 11. 2021</v>
      </c>
      <c r="K12" s="31"/>
      <c r="L12" s="4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6" t="s">
        <v>22</v>
      </c>
      <c r="E14" s="31"/>
      <c r="F14" s="31"/>
      <c r="G14" s="31"/>
      <c r="H14" s="31"/>
      <c r="I14" s="106" t="s">
        <v>23</v>
      </c>
      <c r="J14" s="107" t="s">
        <v>24</v>
      </c>
      <c r="K14" s="31"/>
      <c r="L14" s="4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07" t="s">
        <v>25</v>
      </c>
      <c r="F15" s="31"/>
      <c r="G15" s="31"/>
      <c r="H15" s="31"/>
      <c r="I15" s="106" t="s">
        <v>26</v>
      </c>
      <c r="J15" s="107" t="s">
        <v>1</v>
      </c>
      <c r="K15" s="31"/>
      <c r="L15" s="4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52" s="2" customFormat="1" ht="12" customHeight="1">
      <c r="A17" s="31"/>
      <c r="B17" s="36"/>
      <c r="C17" s="31"/>
      <c r="D17" s="106" t="s">
        <v>27</v>
      </c>
      <c r="E17" s="31"/>
      <c r="F17" s="31"/>
      <c r="G17" s="31"/>
      <c r="H17" s="31"/>
      <c r="I17" s="106" t="s">
        <v>23</v>
      </c>
      <c r="J17" s="27" t="str">
        <f>'Rekapitulácia stavby'!AN13</f>
        <v>Vyplň údaj</v>
      </c>
      <c r="K17" s="31"/>
      <c r="L17" s="4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52" s="2" customFormat="1" ht="18" customHeight="1">
      <c r="A18" s="31"/>
      <c r="B18" s="36"/>
      <c r="C18" s="31"/>
      <c r="D18" s="31"/>
      <c r="E18" s="260" t="str">
        <f>'Rekapitulácia stavby'!E14</f>
        <v>Vyplň údaj</v>
      </c>
      <c r="F18" s="261"/>
      <c r="G18" s="261"/>
      <c r="H18" s="261"/>
      <c r="I18" s="106" t="s">
        <v>26</v>
      </c>
      <c r="J18" s="27" t="str">
        <f>'Rekapitulácia stavby'!AN14</f>
        <v>Vyplň údaj</v>
      </c>
      <c r="K18" s="31"/>
      <c r="L18" s="4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52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52" s="2" customFormat="1" ht="12" customHeight="1">
      <c r="A20" s="31"/>
      <c r="B20" s="36"/>
      <c r="C20" s="31"/>
      <c r="D20" s="106" t="s">
        <v>29</v>
      </c>
      <c r="E20" s="31"/>
      <c r="F20" s="31"/>
      <c r="G20" s="31"/>
      <c r="H20" s="31"/>
      <c r="I20" s="106" t="s">
        <v>23</v>
      </c>
      <c r="J20" s="107" t="str">
        <f>IF('Rekapitulácia stavby'!AN16="","",'Rekapitulácia stavby'!AN16)</f>
        <v/>
      </c>
      <c r="K20" s="31"/>
      <c r="L20" s="4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52" s="2" customFormat="1" ht="18" customHeight="1">
      <c r="A21" s="31"/>
      <c r="B21" s="36"/>
      <c r="C21" s="31"/>
      <c r="D21" s="31"/>
      <c r="E21" s="107" t="str">
        <f>IF('Rekapitulácia stavby'!E17="","",'Rekapitulácia stavby'!E17)</f>
        <v xml:space="preserve"> </v>
      </c>
      <c r="F21" s="31"/>
      <c r="G21" s="31"/>
      <c r="H21" s="31"/>
      <c r="I21" s="106" t="s">
        <v>26</v>
      </c>
      <c r="J21" s="107" t="str">
        <f>IF('Rekapitulácia stavby'!AN17="","",'Rekapitulácia stavby'!AN17)</f>
        <v/>
      </c>
      <c r="K21" s="31"/>
      <c r="L21" s="4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52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52" s="2" customFormat="1" ht="12" customHeight="1">
      <c r="A23" s="31"/>
      <c r="B23" s="36"/>
      <c r="C23" s="31"/>
      <c r="D23" s="106" t="s">
        <v>32</v>
      </c>
      <c r="E23" s="31"/>
      <c r="F23" s="31"/>
      <c r="G23" s="31"/>
      <c r="H23" s="31"/>
      <c r="I23" s="106" t="s">
        <v>23</v>
      </c>
      <c r="J23" s="107" t="s">
        <v>1</v>
      </c>
      <c r="K23" s="31"/>
      <c r="L23" s="4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52" s="2" customFormat="1" ht="18" customHeight="1">
      <c r="A24" s="31"/>
      <c r="B24" s="36"/>
      <c r="C24" s="31"/>
      <c r="D24" s="31"/>
      <c r="E24" s="107" t="s">
        <v>87</v>
      </c>
      <c r="F24" s="31"/>
      <c r="G24" s="31"/>
      <c r="H24" s="31"/>
      <c r="I24" s="106" t="s">
        <v>26</v>
      </c>
      <c r="J24" s="107" t="s">
        <v>1</v>
      </c>
      <c r="K24" s="31"/>
      <c r="L24" s="4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52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52" s="2" customFormat="1" ht="12" customHeight="1">
      <c r="A26" s="31"/>
      <c r="B26" s="36"/>
      <c r="C26" s="31"/>
      <c r="D26" s="106" t="s">
        <v>33</v>
      </c>
      <c r="E26" s="31"/>
      <c r="F26" s="31"/>
      <c r="G26" s="31"/>
      <c r="H26" s="31"/>
      <c r="I26" s="31"/>
      <c r="J26" s="31"/>
      <c r="K26" s="31"/>
      <c r="L26" s="4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52" s="8" customFormat="1" ht="16.5" customHeight="1">
      <c r="A27" s="109"/>
      <c r="B27" s="110"/>
      <c r="C27" s="109"/>
      <c r="D27" s="109"/>
      <c r="E27" s="262" t="s">
        <v>1</v>
      </c>
      <c r="F27" s="262"/>
      <c r="G27" s="262"/>
      <c r="H27" s="262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52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52" s="2" customFormat="1" ht="6.95" customHeight="1">
      <c r="A29" s="31"/>
      <c r="B29" s="36"/>
      <c r="C29" s="31"/>
      <c r="D29" s="112"/>
      <c r="E29" s="112"/>
      <c r="F29" s="112"/>
      <c r="G29" s="112"/>
      <c r="H29" s="112"/>
      <c r="I29" s="112"/>
      <c r="J29" s="112"/>
      <c r="K29" s="112"/>
      <c r="L29" s="113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</row>
    <row r="30" spans="1:52" s="2" customFormat="1" ht="25.35" customHeight="1">
      <c r="A30" s="31"/>
      <c r="B30" s="36"/>
      <c r="C30" s="31"/>
      <c r="D30" s="115" t="s">
        <v>34</v>
      </c>
      <c r="E30" s="31"/>
      <c r="F30" s="31"/>
      <c r="G30" s="31"/>
      <c r="H30" s="31"/>
      <c r="I30" s="31"/>
      <c r="J30" s="116">
        <f>ROUND(J125, 2)</f>
        <v>0</v>
      </c>
      <c r="K30" s="31"/>
      <c r="L30" s="113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</row>
    <row r="31" spans="1:52" s="2" customFormat="1" ht="6.95" customHeight="1">
      <c r="A31" s="31"/>
      <c r="B31" s="36"/>
      <c r="C31" s="31"/>
      <c r="D31" s="112"/>
      <c r="E31" s="112"/>
      <c r="F31" s="112"/>
      <c r="G31" s="112"/>
      <c r="H31" s="112"/>
      <c r="I31" s="112"/>
      <c r="J31" s="112"/>
      <c r="K31" s="112"/>
      <c r="L31" s="4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52" s="2" customFormat="1" ht="14.45" customHeight="1">
      <c r="A32" s="31"/>
      <c r="B32" s="36"/>
      <c r="C32" s="31"/>
      <c r="D32" s="31"/>
      <c r="E32" s="31"/>
      <c r="F32" s="117" t="s">
        <v>36</v>
      </c>
      <c r="G32" s="31"/>
      <c r="H32" s="31"/>
      <c r="I32" s="117" t="s">
        <v>35</v>
      </c>
      <c r="J32" s="117" t="s">
        <v>37</v>
      </c>
      <c r="K32" s="31"/>
      <c r="L32" s="4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52" s="2" customFormat="1" ht="14.45" customHeight="1">
      <c r="A33" s="31"/>
      <c r="B33" s="36"/>
      <c r="C33" s="31"/>
      <c r="D33" s="118" t="s">
        <v>38</v>
      </c>
      <c r="E33" s="119" t="s">
        <v>39</v>
      </c>
      <c r="F33" s="120">
        <f>ROUND((SUM(BE125:BE178)),  2)</f>
        <v>0</v>
      </c>
      <c r="G33" s="114"/>
      <c r="H33" s="114"/>
      <c r="I33" s="121">
        <v>0.2</v>
      </c>
      <c r="J33" s="120">
        <f>ROUND(((SUM(BE125:BE178))*I33),  2)</f>
        <v>0</v>
      </c>
      <c r="K33" s="31"/>
      <c r="L33" s="113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</row>
    <row r="34" spans="1:52" s="2" customFormat="1" ht="14.45" customHeight="1">
      <c r="A34" s="31"/>
      <c r="B34" s="36"/>
      <c r="C34" s="31"/>
      <c r="D34" s="31"/>
      <c r="E34" s="119" t="s">
        <v>40</v>
      </c>
      <c r="F34" s="120">
        <f>ROUND((SUM(BF125:BF178)),  2)</f>
        <v>0</v>
      </c>
      <c r="G34" s="114"/>
      <c r="H34" s="114"/>
      <c r="I34" s="121">
        <v>0.2</v>
      </c>
      <c r="J34" s="120">
        <f>ROUND(((SUM(BF125:BF178))*I34),  2)</f>
        <v>0</v>
      </c>
      <c r="K34" s="31"/>
      <c r="L34" s="4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52" s="2" customFormat="1" ht="14.45" hidden="1" customHeight="1">
      <c r="A35" s="31"/>
      <c r="B35" s="36"/>
      <c r="C35" s="31"/>
      <c r="D35" s="31"/>
      <c r="E35" s="106" t="s">
        <v>41</v>
      </c>
      <c r="F35" s="122">
        <f>ROUND((SUM(BG125:BG178)),  2)</f>
        <v>0</v>
      </c>
      <c r="G35" s="31"/>
      <c r="H35" s="31"/>
      <c r="I35" s="123">
        <v>0.2</v>
      </c>
      <c r="J35" s="122">
        <f>0</f>
        <v>0</v>
      </c>
      <c r="K35" s="31"/>
      <c r="L35" s="4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52" s="2" customFormat="1" ht="14.45" hidden="1" customHeight="1">
      <c r="A36" s="31"/>
      <c r="B36" s="36"/>
      <c r="C36" s="31"/>
      <c r="D36" s="31"/>
      <c r="E36" s="106" t="s">
        <v>42</v>
      </c>
      <c r="F36" s="122">
        <f>ROUND((SUM(BH125:BH178)),  2)</f>
        <v>0</v>
      </c>
      <c r="G36" s="31"/>
      <c r="H36" s="31"/>
      <c r="I36" s="123">
        <v>0.2</v>
      </c>
      <c r="J36" s="122">
        <f>0</f>
        <v>0</v>
      </c>
      <c r="K36" s="31"/>
      <c r="L36" s="4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52" s="2" customFormat="1" ht="14.45" hidden="1" customHeight="1">
      <c r="A37" s="31"/>
      <c r="B37" s="36"/>
      <c r="C37" s="31"/>
      <c r="D37" s="31"/>
      <c r="E37" s="119" t="s">
        <v>43</v>
      </c>
      <c r="F37" s="120">
        <f>ROUND((SUM(BI125:BI178)),  2)</f>
        <v>0</v>
      </c>
      <c r="G37" s="114"/>
      <c r="H37" s="114"/>
      <c r="I37" s="121">
        <v>0</v>
      </c>
      <c r="J37" s="120">
        <f>0</f>
        <v>0</v>
      </c>
      <c r="K37" s="31"/>
      <c r="L37" s="4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52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52" s="2" customFormat="1" ht="25.35" customHeight="1">
      <c r="A39" s="31"/>
      <c r="B39" s="36"/>
      <c r="C39" s="124"/>
      <c r="D39" s="125" t="s">
        <v>44</v>
      </c>
      <c r="E39" s="126"/>
      <c r="F39" s="126"/>
      <c r="G39" s="127" t="s">
        <v>45</v>
      </c>
      <c r="H39" s="128" t="s">
        <v>46</v>
      </c>
      <c r="I39" s="126"/>
      <c r="J39" s="129">
        <f>SUM(J30:J37)</f>
        <v>0</v>
      </c>
      <c r="K39" s="130"/>
      <c r="L39" s="4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52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52" s="1" customFormat="1" ht="14.45" customHeight="1">
      <c r="B41" s="17"/>
      <c r="L41" s="17"/>
    </row>
    <row r="42" spans="1:52" s="1" customFormat="1" ht="14.45" customHeight="1">
      <c r="B42" s="17"/>
      <c r="L42" s="17"/>
    </row>
    <row r="43" spans="1:52" s="1" customFormat="1" ht="14.45" customHeight="1">
      <c r="B43" s="17"/>
      <c r="L43" s="17"/>
    </row>
    <row r="44" spans="1:52" s="1" customFormat="1" ht="14.45" customHeight="1">
      <c r="B44" s="17"/>
      <c r="L44" s="17"/>
    </row>
    <row r="45" spans="1:52" s="1" customFormat="1" ht="14.45" customHeight="1">
      <c r="B45" s="17"/>
      <c r="L45" s="17"/>
    </row>
    <row r="46" spans="1:52" s="1" customFormat="1" ht="14.45" customHeight="1">
      <c r="B46" s="17"/>
      <c r="L46" s="17"/>
    </row>
    <row r="47" spans="1:52" s="1" customFormat="1" ht="14.45" customHeight="1">
      <c r="B47" s="17"/>
      <c r="L47" s="17"/>
    </row>
    <row r="48" spans="1:52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31" t="s">
        <v>47</v>
      </c>
      <c r="E50" s="132"/>
      <c r="F50" s="132"/>
      <c r="G50" s="131" t="s">
        <v>48</v>
      </c>
      <c r="H50" s="132"/>
      <c r="I50" s="132"/>
      <c r="J50" s="132"/>
      <c r="K50" s="132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33" t="s">
        <v>49</v>
      </c>
      <c r="E61" s="134"/>
      <c r="F61" s="135" t="s">
        <v>50</v>
      </c>
      <c r="G61" s="133" t="s">
        <v>49</v>
      </c>
      <c r="H61" s="134"/>
      <c r="I61" s="134"/>
      <c r="J61" s="136" t="s">
        <v>50</v>
      </c>
      <c r="K61" s="134"/>
      <c r="L61" s="49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31" t="s">
        <v>51</v>
      </c>
      <c r="E65" s="137"/>
      <c r="F65" s="137"/>
      <c r="G65" s="131" t="s">
        <v>52</v>
      </c>
      <c r="H65" s="137"/>
      <c r="I65" s="137"/>
      <c r="J65" s="137"/>
      <c r="K65" s="137"/>
      <c r="L65" s="49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33" t="s">
        <v>49</v>
      </c>
      <c r="E76" s="134"/>
      <c r="F76" s="135" t="s">
        <v>50</v>
      </c>
      <c r="G76" s="133" t="s">
        <v>49</v>
      </c>
      <c r="H76" s="134"/>
      <c r="I76" s="134"/>
      <c r="J76" s="136" t="s">
        <v>50</v>
      </c>
      <c r="K76" s="134"/>
      <c r="L76" s="4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4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hidden="1" customHeight="1">
      <c r="A81" s="31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4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88</v>
      </c>
      <c r="D82" s="33"/>
      <c r="E82" s="33"/>
      <c r="F82" s="33"/>
      <c r="G82" s="33"/>
      <c r="H82" s="33"/>
      <c r="I82" s="33"/>
      <c r="J82" s="33"/>
      <c r="K82" s="33"/>
      <c r="L82" s="4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9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3"/>
      <c r="D85" s="33"/>
      <c r="E85" s="263" t="str">
        <f>E7</f>
        <v>Výmena strešných okien</v>
      </c>
      <c r="F85" s="264"/>
      <c r="G85" s="264"/>
      <c r="H85" s="264"/>
      <c r="I85" s="33"/>
      <c r="J85" s="33"/>
      <c r="K85" s="33"/>
      <c r="L85" s="49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85</v>
      </c>
      <c r="D86" s="33"/>
      <c r="E86" s="33"/>
      <c r="F86" s="33"/>
      <c r="G86" s="33"/>
      <c r="H86" s="33"/>
      <c r="I86" s="33"/>
      <c r="J86" s="33"/>
      <c r="K86" s="33"/>
      <c r="L86" s="49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30" hidden="1" customHeight="1">
      <c r="A87" s="31"/>
      <c r="B87" s="32"/>
      <c r="C87" s="33"/>
      <c r="D87" s="33"/>
      <c r="E87" s="234" t="str">
        <f>E9</f>
        <v>SO 01 - Výmena strešných okien na objektoch očného a chirurgického pavilónu</v>
      </c>
      <c r="F87" s="265"/>
      <c r="G87" s="265"/>
      <c r="H87" s="265"/>
      <c r="I87" s="33"/>
      <c r="J87" s="33"/>
      <c r="K87" s="33"/>
      <c r="L87" s="49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9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4" t="str">
        <f>IF(J12="","",J12)</f>
        <v>16. 11. 2021</v>
      </c>
      <c r="K89" s="33"/>
      <c r="L89" s="49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9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hidden="1" customHeight="1">
      <c r="A91" s="31"/>
      <c r="B91" s="32"/>
      <c r="C91" s="26" t="s">
        <v>22</v>
      </c>
      <c r="D91" s="33"/>
      <c r="E91" s="33"/>
      <c r="F91" s="24" t="str">
        <f>E15</f>
        <v>FNsP Žilina</v>
      </c>
      <c r="G91" s="33"/>
      <c r="H91" s="33"/>
      <c r="I91" s="26" t="s">
        <v>29</v>
      </c>
      <c r="J91" s="29" t="str">
        <f>E21</f>
        <v xml:space="preserve"> </v>
      </c>
      <c r="K91" s="33"/>
      <c r="L91" s="49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hidden="1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Pavol Záň</v>
      </c>
      <c r="K92" s="33"/>
      <c r="L92" s="49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9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42" t="s">
        <v>89</v>
      </c>
      <c r="D94" s="143"/>
      <c r="E94" s="143"/>
      <c r="F94" s="143"/>
      <c r="G94" s="143"/>
      <c r="H94" s="143"/>
      <c r="I94" s="143"/>
      <c r="J94" s="144" t="s">
        <v>90</v>
      </c>
      <c r="K94" s="143"/>
      <c r="L94" s="49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9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hidden="1" customHeight="1">
      <c r="A96" s="31"/>
      <c r="B96" s="32"/>
      <c r="C96" s="145" t="s">
        <v>91</v>
      </c>
      <c r="D96" s="33"/>
      <c r="E96" s="33"/>
      <c r="F96" s="33"/>
      <c r="G96" s="33"/>
      <c r="H96" s="33"/>
      <c r="I96" s="33"/>
      <c r="J96" s="82">
        <f>J125</f>
        <v>0</v>
      </c>
      <c r="K96" s="33"/>
      <c r="L96" s="49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92</v>
      </c>
    </row>
    <row r="97" spans="1:31" s="9" customFormat="1" ht="24.95" hidden="1" customHeight="1">
      <c r="B97" s="146"/>
      <c r="C97" s="147"/>
      <c r="D97" s="148" t="s">
        <v>93</v>
      </c>
      <c r="E97" s="149"/>
      <c r="F97" s="149"/>
      <c r="G97" s="149"/>
      <c r="H97" s="149"/>
      <c r="I97" s="149"/>
      <c r="J97" s="150">
        <f>J126</f>
        <v>0</v>
      </c>
      <c r="K97" s="147"/>
      <c r="L97" s="151"/>
    </row>
    <row r="98" spans="1:31" s="10" customFormat="1" ht="19.899999999999999" hidden="1" customHeight="1">
      <c r="B98" s="152"/>
      <c r="C98" s="153"/>
      <c r="D98" s="154" t="s">
        <v>94</v>
      </c>
      <c r="E98" s="155"/>
      <c r="F98" s="155"/>
      <c r="G98" s="155"/>
      <c r="H98" s="155"/>
      <c r="I98" s="155"/>
      <c r="J98" s="156">
        <f>J127</f>
        <v>0</v>
      </c>
      <c r="K98" s="153"/>
      <c r="L98" s="157"/>
    </row>
    <row r="99" spans="1:31" s="9" customFormat="1" ht="24.95" hidden="1" customHeight="1">
      <c r="B99" s="146"/>
      <c r="C99" s="147"/>
      <c r="D99" s="148" t="s">
        <v>95</v>
      </c>
      <c r="E99" s="149"/>
      <c r="F99" s="149"/>
      <c r="G99" s="149"/>
      <c r="H99" s="149"/>
      <c r="I99" s="149"/>
      <c r="J99" s="150">
        <f>J136</f>
        <v>0</v>
      </c>
      <c r="K99" s="147"/>
      <c r="L99" s="151"/>
    </row>
    <row r="100" spans="1:31" s="10" customFormat="1" ht="19.899999999999999" hidden="1" customHeight="1">
      <c r="B100" s="152"/>
      <c r="C100" s="153"/>
      <c r="D100" s="154" t="s">
        <v>96</v>
      </c>
      <c r="E100" s="155"/>
      <c r="F100" s="155"/>
      <c r="G100" s="155"/>
      <c r="H100" s="155"/>
      <c r="I100" s="155"/>
      <c r="J100" s="156">
        <f>J137</f>
        <v>0</v>
      </c>
      <c r="K100" s="153"/>
      <c r="L100" s="157"/>
    </row>
    <row r="101" spans="1:31" s="10" customFormat="1" ht="19.899999999999999" hidden="1" customHeight="1">
      <c r="B101" s="152"/>
      <c r="C101" s="153"/>
      <c r="D101" s="154" t="s">
        <v>97</v>
      </c>
      <c r="E101" s="155"/>
      <c r="F101" s="155"/>
      <c r="G101" s="155"/>
      <c r="H101" s="155"/>
      <c r="I101" s="155"/>
      <c r="J101" s="156">
        <f>J141</f>
        <v>0</v>
      </c>
      <c r="K101" s="153"/>
      <c r="L101" s="157"/>
    </row>
    <row r="102" spans="1:31" s="10" customFormat="1" ht="19.899999999999999" hidden="1" customHeight="1">
      <c r="B102" s="152"/>
      <c r="C102" s="153"/>
      <c r="D102" s="154" t="s">
        <v>98</v>
      </c>
      <c r="E102" s="155"/>
      <c r="F102" s="155"/>
      <c r="G102" s="155"/>
      <c r="H102" s="155"/>
      <c r="I102" s="155"/>
      <c r="J102" s="156">
        <f>J151</f>
        <v>0</v>
      </c>
      <c r="K102" s="153"/>
      <c r="L102" s="157"/>
    </row>
    <row r="103" spans="1:31" s="10" customFormat="1" ht="19.899999999999999" hidden="1" customHeight="1">
      <c r="B103" s="152"/>
      <c r="C103" s="153"/>
      <c r="D103" s="154" t="s">
        <v>99</v>
      </c>
      <c r="E103" s="155"/>
      <c r="F103" s="155"/>
      <c r="G103" s="155"/>
      <c r="H103" s="155"/>
      <c r="I103" s="155"/>
      <c r="J103" s="156">
        <f>J158</f>
        <v>0</v>
      </c>
      <c r="K103" s="153"/>
      <c r="L103" s="157"/>
    </row>
    <row r="104" spans="1:31" s="10" customFormat="1" ht="19.899999999999999" hidden="1" customHeight="1">
      <c r="B104" s="152"/>
      <c r="C104" s="153"/>
      <c r="D104" s="154" t="s">
        <v>100</v>
      </c>
      <c r="E104" s="155"/>
      <c r="F104" s="155"/>
      <c r="G104" s="155"/>
      <c r="H104" s="155"/>
      <c r="I104" s="155"/>
      <c r="J104" s="156">
        <f>J170</f>
        <v>0</v>
      </c>
      <c r="K104" s="153"/>
      <c r="L104" s="157"/>
    </row>
    <row r="105" spans="1:31" s="10" customFormat="1" ht="19.899999999999999" hidden="1" customHeight="1">
      <c r="B105" s="152"/>
      <c r="C105" s="153"/>
      <c r="D105" s="154" t="s">
        <v>101</v>
      </c>
      <c r="E105" s="155"/>
      <c r="F105" s="155"/>
      <c r="G105" s="155"/>
      <c r="H105" s="155"/>
      <c r="I105" s="155"/>
      <c r="J105" s="156">
        <f>J176</f>
        <v>0</v>
      </c>
      <c r="K105" s="153"/>
      <c r="L105" s="157"/>
    </row>
    <row r="106" spans="1:31" s="2" customFormat="1" ht="21.75" hidden="1" customHeight="1">
      <c r="A106" s="31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49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hidden="1" customHeight="1">
      <c r="A107" s="31"/>
      <c r="B107" s="52"/>
      <c r="C107" s="53"/>
      <c r="D107" s="53"/>
      <c r="E107" s="53"/>
      <c r="F107" s="53"/>
      <c r="G107" s="53"/>
      <c r="H107" s="53"/>
      <c r="I107" s="53"/>
      <c r="J107" s="53"/>
      <c r="K107" s="53"/>
      <c r="L107" s="49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ht="11.25" hidden="1"/>
    <row r="109" spans="1:31" ht="11.25" hidden="1"/>
    <row r="110" spans="1:31" ht="11.25" hidden="1"/>
    <row r="111" spans="1:31" s="2" customFormat="1" ht="6.95" customHeight="1">
      <c r="A111" s="31"/>
      <c r="B111" s="54"/>
      <c r="C111" s="55"/>
      <c r="D111" s="55"/>
      <c r="E111" s="55"/>
      <c r="F111" s="55"/>
      <c r="G111" s="55"/>
      <c r="H111" s="55"/>
      <c r="I111" s="55"/>
      <c r="J111" s="55"/>
      <c r="K111" s="55"/>
      <c r="L111" s="49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24.95" customHeight="1">
      <c r="A112" s="31"/>
      <c r="B112" s="32"/>
      <c r="C112" s="20" t="s">
        <v>102</v>
      </c>
      <c r="D112" s="33"/>
      <c r="E112" s="33"/>
      <c r="F112" s="33"/>
      <c r="G112" s="33"/>
      <c r="H112" s="33"/>
      <c r="I112" s="33"/>
      <c r="J112" s="33"/>
      <c r="K112" s="33"/>
      <c r="L112" s="49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9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14</v>
      </c>
      <c r="D114" s="33"/>
      <c r="E114" s="33"/>
      <c r="F114" s="33"/>
      <c r="G114" s="33"/>
      <c r="H114" s="33"/>
      <c r="I114" s="33"/>
      <c r="J114" s="33"/>
      <c r="K114" s="33"/>
      <c r="L114" s="49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6.5" customHeight="1">
      <c r="A115" s="31"/>
      <c r="B115" s="32"/>
      <c r="C115" s="33"/>
      <c r="D115" s="33"/>
      <c r="E115" s="263" t="str">
        <f>E7</f>
        <v>Výmena strešných okien</v>
      </c>
      <c r="F115" s="264"/>
      <c r="G115" s="264"/>
      <c r="H115" s="264"/>
      <c r="I115" s="33"/>
      <c r="J115" s="33"/>
      <c r="K115" s="33"/>
      <c r="L115" s="49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85</v>
      </c>
      <c r="D116" s="33"/>
      <c r="E116" s="33"/>
      <c r="F116" s="33"/>
      <c r="G116" s="33"/>
      <c r="H116" s="33"/>
      <c r="I116" s="33"/>
      <c r="J116" s="33"/>
      <c r="K116" s="33"/>
      <c r="L116" s="49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30" customHeight="1">
      <c r="A117" s="31"/>
      <c r="B117" s="32"/>
      <c r="C117" s="33"/>
      <c r="D117" s="33"/>
      <c r="E117" s="234" t="str">
        <f>E9</f>
        <v>SO 01 - Výmena strešných okien na objektoch očného a chirurgického pavilónu</v>
      </c>
      <c r="F117" s="265"/>
      <c r="G117" s="265"/>
      <c r="H117" s="265"/>
      <c r="I117" s="33"/>
      <c r="J117" s="33"/>
      <c r="K117" s="33"/>
      <c r="L117" s="49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6.95" customHeight="1">
      <c r="A118" s="31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49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2" customHeight="1">
      <c r="A119" s="31"/>
      <c r="B119" s="32"/>
      <c r="C119" s="26" t="s">
        <v>18</v>
      </c>
      <c r="D119" s="33"/>
      <c r="E119" s="33"/>
      <c r="F119" s="24" t="str">
        <f>F12</f>
        <v xml:space="preserve"> </v>
      </c>
      <c r="G119" s="33"/>
      <c r="H119" s="33"/>
      <c r="I119" s="26" t="s">
        <v>20</v>
      </c>
      <c r="J119" s="64" t="str">
        <f>IF(J12="","",J12)</f>
        <v>16. 11. 2021</v>
      </c>
      <c r="K119" s="33"/>
      <c r="L119" s="49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9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2" customHeight="1">
      <c r="A121" s="31"/>
      <c r="B121" s="32"/>
      <c r="C121" s="26" t="s">
        <v>22</v>
      </c>
      <c r="D121" s="33"/>
      <c r="E121" s="33"/>
      <c r="F121" s="24" t="str">
        <f>E15</f>
        <v>FNsP Žilina</v>
      </c>
      <c r="G121" s="33"/>
      <c r="H121" s="33"/>
      <c r="I121" s="26" t="s">
        <v>29</v>
      </c>
      <c r="J121" s="29" t="str">
        <f>E21</f>
        <v xml:space="preserve"> </v>
      </c>
      <c r="K121" s="33"/>
      <c r="L121" s="49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5.2" customHeight="1">
      <c r="A122" s="31"/>
      <c r="B122" s="32"/>
      <c r="C122" s="26" t="s">
        <v>27</v>
      </c>
      <c r="D122" s="33"/>
      <c r="E122" s="33"/>
      <c r="F122" s="24" t="str">
        <f>IF(E18="","",E18)</f>
        <v>Vyplň údaj</v>
      </c>
      <c r="G122" s="33"/>
      <c r="H122" s="33"/>
      <c r="I122" s="26" t="s">
        <v>32</v>
      </c>
      <c r="J122" s="29" t="str">
        <f>E24</f>
        <v>Pavol Záň</v>
      </c>
      <c r="K122" s="33"/>
      <c r="L122" s="49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2" customFormat="1" ht="10.35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49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5" s="11" customFormat="1" ht="29.25" customHeight="1">
      <c r="A124" s="158"/>
      <c r="B124" s="159"/>
      <c r="C124" s="160" t="s">
        <v>103</v>
      </c>
      <c r="D124" s="161" t="s">
        <v>59</v>
      </c>
      <c r="E124" s="161" t="s">
        <v>55</v>
      </c>
      <c r="F124" s="161" t="s">
        <v>56</v>
      </c>
      <c r="G124" s="161" t="s">
        <v>104</v>
      </c>
      <c r="H124" s="161" t="s">
        <v>105</v>
      </c>
      <c r="I124" s="161" t="s">
        <v>106</v>
      </c>
      <c r="J124" s="162" t="s">
        <v>90</v>
      </c>
      <c r="K124" s="163" t="s">
        <v>107</v>
      </c>
      <c r="L124" s="164"/>
      <c r="M124" s="73" t="s">
        <v>1</v>
      </c>
      <c r="N124" s="74" t="s">
        <v>38</v>
      </c>
      <c r="O124" s="74" t="s">
        <v>108</v>
      </c>
      <c r="P124" s="74" t="s">
        <v>109</v>
      </c>
      <c r="Q124" s="74" t="s">
        <v>110</v>
      </c>
      <c r="R124" s="74" t="s">
        <v>111</v>
      </c>
      <c r="S124" s="74" t="s">
        <v>112</v>
      </c>
      <c r="T124" s="75" t="s">
        <v>113</v>
      </c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</row>
    <row r="125" spans="1:65" s="2" customFormat="1" ht="22.9" customHeight="1">
      <c r="A125" s="31"/>
      <c r="B125" s="32"/>
      <c r="C125" s="80" t="s">
        <v>91</v>
      </c>
      <c r="D125" s="33"/>
      <c r="E125" s="33"/>
      <c r="F125" s="33"/>
      <c r="G125" s="33"/>
      <c r="H125" s="33"/>
      <c r="I125" s="33"/>
      <c r="J125" s="165">
        <f>BK125</f>
        <v>0</v>
      </c>
      <c r="K125" s="33"/>
      <c r="L125" s="36"/>
      <c r="M125" s="76"/>
      <c r="N125" s="166"/>
      <c r="O125" s="77"/>
      <c r="P125" s="167">
        <f>P126+P136</f>
        <v>0</v>
      </c>
      <c r="Q125" s="77"/>
      <c r="R125" s="167">
        <f>R126+R136</f>
        <v>4.8149439999999997</v>
      </c>
      <c r="S125" s="77"/>
      <c r="T125" s="168">
        <f>T126+T136</f>
        <v>1.9208000000000001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T125" s="14" t="s">
        <v>73</v>
      </c>
      <c r="AU125" s="14" t="s">
        <v>92</v>
      </c>
      <c r="BK125" s="169">
        <f>BK126+BK136</f>
        <v>0</v>
      </c>
    </row>
    <row r="126" spans="1:65" s="12" customFormat="1" ht="25.9" customHeight="1">
      <c r="B126" s="170"/>
      <c r="C126" s="171"/>
      <c r="D126" s="172" t="s">
        <v>73</v>
      </c>
      <c r="E126" s="173" t="s">
        <v>114</v>
      </c>
      <c r="F126" s="173" t="s">
        <v>115</v>
      </c>
      <c r="G126" s="171"/>
      <c r="H126" s="171"/>
      <c r="I126" s="174"/>
      <c r="J126" s="175">
        <f>BK126</f>
        <v>0</v>
      </c>
      <c r="K126" s="171"/>
      <c r="L126" s="176"/>
      <c r="M126" s="177"/>
      <c r="N126" s="178"/>
      <c r="O126" s="178"/>
      <c r="P126" s="179">
        <f>P127</f>
        <v>0</v>
      </c>
      <c r="Q126" s="178"/>
      <c r="R126" s="179">
        <f>R127</f>
        <v>0</v>
      </c>
      <c r="S126" s="178"/>
      <c r="T126" s="180">
        <f>T127</f>
        <v>0</v>
      </c>
      <c r="AR126" s="181" t="s">
        <v>82</v>
      </c>
      <c r="AT126" s="182" t="s">
        <v>73</v>
      </c>
      <c r="AU126" s="182" t="s">
        <v>74</v>
      </c>
      <c r="AY126" s="181" t="s">
        <v>116</v>
      </c>
      <c r="BK126" s="183">
        <f>BK127</f>
        <v>0</v>
      </c>
    </row>
    <row r="127" spans="1:65" s="12" customFormat="1" ht="22.9" customHeight="1">
      <c r="B127" s="170"/>
      <c r="C127" s="171"/>
      <c r="D127" s="172" t="s">
        <v>73</v>
      </c>
      <c r="E127" s="184" t="s">
        <v>117</v>
      </c>
      <c r="F127" s="184" t="s">
        <v>118</v>
      </c>
      <c r="G127" s="171"/>
      <c r="H127" s="171"/>
      <c r="I127" s="174"/>
      <c r="J127" s="185">
        <f>BK127</f>
        <v>0</v>
      </c>
      <c r="K127" s="171"/>
      <c r="L127" s="176"/>
      <c r="M127" s="177"/>
      <c r="N127" s="178"/>
      <c r="O127" s="178"/>
      <c r="P127" s="179">
        <f>SUM(P128:P135)</f>
        <v>0</v>
      </c>
      <c r="Q127" s="178"/>
      <c r="R127" s="179">
        <f>SUM(R128:R135)</f>
        <v>0</v>
      </c>
      <c r="S127" s="178"/>
      <c r="T127" s="180">
        <f>SUM(T128:T135)</f>
        <v>0</v>
      </c>
      <c r="AR127" s="181" t="s">
        <v>82</v>
      </c>
      <c r="AT127" s="182" t="s">
        <v>73</v>
      </c>
      <c r="AU127" s="182" t="s">
        <v>82</v>
      </c>
      <c r="AY127" s="181" t="s">
        <v>116</v>
      </c>
      <c r="BK127" s="183">
        <f>SUM(BK128:BK135)</f>
        <v>0</v>
      </c>
    </row>
    <row r="128" spans="1:65" s="2" customFormat="1" ht="21.75" customHeight="1">
      <c r="A128" s="31"/>
      <c r="B128" s="32"/>
      <c r="C128" s="186" t="s">
        <v>82</v>
      </c>
      <c r="D128" s="186" t="s">
        <v>119</v>
      </c>
      <c r="E128" s="187" t="s">
        <v>120</v>
      </c>
      <c r="F128" s="188" t="s">
        <v>121</v>
      </c>
      <c r="G128" s="189" t="s">
        <v>122</v>
      </c>
      <c r="H128" s="190">
        <v>1.921</v>
      </c>
      <c r="I128" s="191"/>
      <c r="J128" s="190">
        <f t="shared" ref="J128:J135" si="0">ROUND(I128*H128,3)</f>
        <v>0</v>
      </c>
      <c r="K128" s="192"/>
      <c r="L128" s="36"/>
      <c r="M128" s="193" t="s">
        <v>1</v>
      </c>
      <c r="N128" s="194" t="s">
        <v>40</v>
      </c>
      <c r="O128" s="69"/>
      <c r="P128" s="195">
        <f t="shared" ref="P128:P135" si="1">O128*H128</f>
        <v>0</v>
      </c>
      <c r="Q128" s="195">
        <v>0</v>
      </c>
      <c r="R128" s="195">
        <f t="shared" ref="R128:R135" si="2">Q128*H128</f>
        <v>0</v>
      </c>
      <c r="S128" s="195">
        <v>0</v>
      </c>
      <c r="T128" s="196">
        <f t="shared" ref="T128:T135" si="3"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7" t="s">
        <v>123</v>
      </c>
      <c r="AT128" s="197" t="s">
        <v>119</v>
      </c>
      <c r="AU128" s="197" t="s">
        <v>124</v>
      </c>
      <c r="AY128" s="14" t="s">
        <v>116</v>
      </c>
      <c r="BE128" s="198">
        <f t="shared" ref="BE128:BE135" si="4">IF(N128="základná",J128,0)</f>
        <v>0</v>
      </c>
      <c r="BF128" s="198">
        <f t="shared" ref="BF128:BF135" si="5">IF(N128="znížená",J128,0)</f>
        <v>0</v>
      </c>
      <c r="BG128" s="198">
        <f t="shared" ref="BG128:BG135" si="6">IF(N128="zákl. prenesená",J128,0)</f>
        <v>0</v>
      </c>
      <c r="BH128" s="198">
        <f t="shared" ref="BH128:BH135" si="7">IF(N128="zníž. prenesená",J128,0)</f>
        <v>0</v>
      </c>
      <c r="BI128" s="198">
        <f t="shared" ref="BI128:BI135" si="8">IF(N128="nulová",J128,0)</f>
        <v>0</v>
      </c>
      <c r="BJ128" s="14" t="s">
        <v>124</v>
      </c>
      <c r="BK128" s="199">
        <f t="shared" ref="BK128:BK135" si="9">ROUND(I128*H128,3)</f>
        <v>0</v>
      </c>
      <c r="BL128" s="14" t="s">
        <v>123</v>
      </c>
      <c r="BM128" s="197" t="s">
        <v>125</v>
      </c>
    </row>
    <row r="129" spans="1:65" s="2" customFormat="1" ht="24.2" customHeight="1">
      <c r="A129" s="31"/>
      <c r="B129" s="32"/>
      <c r="C129" s="186" t="s">
        <v>124</v>
      </c>
      <c r="D129" s="186" t="s">
        <v>119</v>
      </c>
      <c r="E129" s="187" t="s">
        <v>126</v>
      </c>
      <c r="F129" s="188" t="s">
        <v>127</v>
      </c>
      <c r="G129" s="189" t="s">
        <v>122</v>
      </c>
      <c r="H129" s="190">
        <v>7.6840000000000002</v>
      </c>
      <c r="I129" s="191"/>
      <c r="J129" s="190">
        <f t="shared" si="0"/>
        <v>0</v>
      </c>
      <c r="K129" s="192"/>
      <c r="L129" s="36"/>
      <c r="M129" s="193" t="s">
        <v>1</v>
      </c>
      <c r="N129" s="194" t="s">
        <v>40</v>
      </c>
      <c r="O129" s="69"/>
      <c r="P129" s="195">
        <f t="shared" si="1"/>
        <v>0</v>
      </c>
      <c r="Q129" s="195">
        <v>0</v>
      </c>
      <c r="R129" s="195">
        <f t="shared" si="2"/>
        <v>0</v>
      </c>
      <c r="S129" s="195">
        <v>0</v>
      </c>
      <c r="T129" s="196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7" t="s">
        <v>123</v>
      </c>
      <c r="AT129" s="197" t="s">
        <v>119</v>
      </c>
      <c r="AU129" s="197" t="s">
        <v>124</v>
      </c>
      <c r="AY129" s="14" t="s">
        <v>116</v>
      </c>
      <c r="BE129" s="198">
        <f t="shared" si="4"/>
        <v>0</v>
      </c>
      <c r="BF129" s="198">
        <f t="shared" si="5"/>
        <v>0</v>
      </c>
      <c r="BG129" s="198">
        <f t="shared" si="6"/>
        <v>0</v>
      </c>
      <c r="BH129" s="198">
        <f t="shared" si="7"/>
        <v>0</v>
      </c>
      <c r="BI129" s="198">
        <f t="shared" si="8"/>
        <v>0</v>
      </c>
      <c r="BJ129" s="14" t="s">
        <v>124</v>
      </c>
      <c r="BK129" s="199">
        <f t="shared" si="9"/>
        <v>0</v>
      </c>
      <c r="BL129" s="14" t="s">
        <v>123</v>
      </c>
      <c r="BM129" s="197" t="s">
        <v>128</v>
      </c>
    </row>
    <row r="130" spans="1:65" s="2" customFormat="1" ht="21.75" customHeight="1">
      <c r="A130" s="31"/>
      <c r="B130" s="32"/>
      <c r="C130" s="186" t="s">
        <v>129</v>
      </c>
      <c r="D130" s="186" t="s">
        <v>119</v>
      </c>
      <c r="E130" s="187" t="s">
        <v>130</v>
      </c>
      <c r="F130" s="188" t="s">
        <v>131</v>
      </c>
      <c r="G130" s="189" t="s">
        <v>122</v>
      </c>
      <c r="H130" s="190">
        <v>1.921</v>
      </c>
      <c r="I130" s="191"/>
      <c r="J130" s="190">
        <f t="shared" si="0"/>
        <v>0</v>
      </c>
      <c r="K130" s="192"/>
      <c r="L130" s="36"/>
      <c r="M130" s="193" t="s">
        <v>1</v>
      </c>
      <c r="N130" s="194" t="s">
        <v>40</v>
      </c>
      <c r="O130" s="69"/>
      <c r="P130" s="195">
        <f t="shared" si="1"/>
        <v>0</v>
      </c>
      <c r="Q130" s="195">
        <v>0</v>
      </c>
      <c r="R130" s="195">
        <f t="shared" si="2"/>
        <v>0</v>
      </c>
      <c r="S130" s="195">
        <v>0</v>
      </c>
      <c r="T130" s="196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7" t="s">
        <v>123</v>
      </c>
      <c r="AT130" s="197" t="s">
        <v>119</v>
      </c>
      <c r="AU130" s="197" t="s">
        <v>124</v>
      </c>
      <c r="AY130" s="14" t="s">
        <v>116</v>
      </c>
      <c r="BE130" s="198">
        <f t="shared" si="4"/>
        <v>0</v>
      </c>
      <c r="BF130" s="198">
        <f t="shared" si="5"/>
        <v>0</v>
      </c>
      <c r="BG130" s="198">
        <f t="shared" si="6"/>
        <v>0</v>
      </c>
      <c r="BH130" s="198">
        <f t="shared" si="7"/>
        <v>0</v>
      </c>
      <c r="BI130" s="198">
        <f t="shared" si="8"/>
        <v>0</v>
      </c>
      <c r="BJ130" s="14" t="s">
        <v>124</v>
      </c>
      <c r="BK130" s="199">
        <f t="shared" si="9"/>
        <v>0</v>
      </c>
      <c r="BL130" s="14" t="s">
        <v>123</v>
      </c>
      <c r="BM130" s="197" t="s">
        <v>132</v>
      </c>
    </row>
    <row r="131" spans="1:65" s="2" customFormat="1" ht="24.2" customHeight="1">
      <c r="A131" s="31"/>
      <c r="B131" s="32"/>
      <c r="C131" s="186" t="s">
        <v>123</v>
      </c>
      <c r="D131" s="186" t="s">
        <v>119</v>
      </c>
      <c r="E131" s="187" t="s">
        <v>133</v>
      </c>
      <c r="F131" s="188" t="s">
        <v>134</v>
      </c>
      <c r="G131" s="189" t="s">
        <v>122</v>
      </c>
      <c r="H131" s="190">
        <v>38.42</v>
      </c>
      <c r="I131" s="191"/>
      <c r="J131" s="190">
        <f t="shared" si="0"/>
        <v>0</v>
      </c>
      <c r="K131" s="192"/>
      <c r="L131" s="36"/>
      <c r="M131" s="193" t="s">
        <v>1</v>
      </c>
      <c r="N131" s="194" t="s">
        <v>40</v>
      </c>
      <c r="O131" s="69"/>
      <c r="P131" s="195">
        <f t="shared" si="1"/>
        <v>0</v>
      </c>
      <c r="Q131" s="195">
        <v>0</v>
      </c>
      <c r="R131" s="195">
        <f t="shared" si="2"/>
        <v>0</v>
      </c>
      <c r="S131" s="195">
        <v>0</v>
      </c>
      <c r="T131" s="196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7" t="s">
        <v>123</v>
      </c>
      <c r="AT131" s="197" t="s">
        <v>119</v>
      </c>
      <c r="AU131" s="197" t="s">
        <v>124</v>
      </c>
      <c r="AY131" s="14" t="s">
        <v>116</v>
      </c>
      <c r="BE131" s="198">
        <f t="shared" si="4"/>
        <v>0</v>
      </c>
      <c r="BF131" s="198">
        <f t="shared" si="5"/>
        <v>0</v>
      </c>
      <c r="BG131" s="198">
        <f t="shared" si="6"/>
        <v>0</v>
      </c>
      <c r="BH131" s="198">
        <f t="shared" si="7"/>
        <v>0</v>
      </c>
      <c r="BI131" s="198">
        <f t="shared" si="8"/>
        <v>0</v>
      </c>
      <c r="BJ131" s="14" t="s">
        <v>124</v>
      </c>
      <c r="BK131" s="199">
        <f t="shared" si="9"/>
        <v>0</v>
      </c>
      <c r="BL131" s="14" t="s">
        <v>123</v>
      </c>
      <c r="BM131" s="197" t="s">
        <v>135</v>
      </c>
    </row>
    <row r="132" spans="1:65" s="2" customFormat="1" ht="24.2" customHeight="1">
      <c r="A132" s="31"/>
      <c r="B132" s="32"/>
      <c r="C132" s="186" t="s">
        <v>136</v>
      </c>
      <c r="D132" s="186" t="s">
        <v>119</v>
      </c>
      <c r="E132" s="187" t="s">
        <v>137</v>
      </c>
      <c r="F132" s="188" t="s">
        <v>138</v>
      </c>
      <c r="G132" s="189" t="s">
        <v>122</v>
      </c>
      <c r="H132" s="190">
        <v>1.921</v>
      </c>
      <c r="I132" s="191"/>
      <c r="J132" s="190">
        <f t="shared" si="0"/>
        <v>0</v>
      </c>
      <c r="K132" s="192"/>
      <c r="L132" s="36"/>
      <c r="M132" s="193" t="s">
        <v>1</v>
      </c>
      <c r="N132" s="194" t="s">
        <v>40</v>
      </c>
      <c r="O132" s="69"/>
      <c r="P132" s="195">
        <f t="shared" si="1"/>
        <v>0</v>
      </c>
      <c r="Q132" s="195">
        <v>0</v>
      </c>
      <c r="R132" s="195">
        <f t="shared" si="2"/>
        <v>0</v>
      </c>
      <c r="S132" s="195">
        <v>0</v>
      </c>
      <c r="T132" s="196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7" t="s">
        <v>123</v>
      </c>
      <c r="AT132" s="197" t="s">
        <v>119</v>
      </c>
      <c r="AU132" s="197" t="s">
        <v>124</v>
      </c>
      <c r="AY132" s="14" t="s">
        <v>116</v>
      </c>
      <c r="BE132" s="198">
        <f t="shared" si="4"/>
        <v>0</v>
      </c>
      <c r="BF132" s="198">
        <f t="shared" si="5"/>
        <v>0</v>
      </c>
      <c r="BG132" s="198">
        <f t="shared" si="6"/>
        <v>0</v>
      </c>
      <c r="BH132" s="198">
        <f t="shared" si="7"/>
        <v>0</v>
      </c>
      <c r="BI132" s="198">
        <f t="shared" si="8"/>
        <v>0</v>
      </c>
      <c r="BJ132" s="14" t="s">
        <v>124</v>
      </c>
      <c r="BK132" s="199">
        <f t="shared" si="9"/>
        <v>0</v>
      </c>
      <c r="BL132" s="14" t="s">
        <v>123</v>
      </c>
      <c r="BM132" s="197" t="s">
        <v>139</v>
      </c>
    </row>
    <row r="133" spans="1:65" s="2" customFormat="1" ht="24.2" customHeight="1">
      <c r="A133" s="31"/>
      <c r="B133" s="32"/>
      <c r="C133" s="186" t="s">
        <v>140</v>
      </c>
      <c r="D133" s="186" t="s">
        <v>119</v>
      </c>
      <c r="E133" s="187" t="s">
        <v>141</v>
      </c>
      <c r="F133" s="188" t="s">
        <v>142</v>
      </c>
      <c r="G133" s="189" t="s">
        <v>122</v>
      </c>
      <c r="H133" s="190">
        <v>57.63</v>
      </c>
      <c r="I133" s="191"/>
      <c r="J133" s="190">
        <f t="shared" si="0"/>
        <v>0</v>
      </c>
      <c r="K133" s="192"/>
      <c r="L133" s="36"/>
      <c r="M133" s="193" t="s">
        <v>1</v>
      </c>
      <c r="N133" s="194" t="s">
        <v>40</v>
      </c>
      <c r="O133" s="69"/>
      <c r="P133" s="195">
        <f t="shared" si="1"/>
        <v>0</v>
      </c>
      <c r="Q133" s="195">
        <v>0</v>
      </c>
      <c r="R133" s="195">
        <f t="shared" si="2"/>
        <v>0</v>
      </c>
      <c r="S133" s="195">
        <v>0</v>
      </c>
      <c r="T133" s="196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7" t="s">
        <v>123</v>
      </c>
      <c r="AT133" s="197" t="s">
        <v>119</v>
      </c>
      <c r="AU133" s="197" t="s">
        <v>124</v>
      </c>
      <c r="AY133" s="14" t="s">
        <v>116</v>
      </c>
      <c r="BE133" s="198">
        <f t="shared" si="4"/>
        <v>0</v>
      </c>
      <c r="BF133" s="198">
        <f t="shared" si="5"/>
        <v>0</v>
      </c>
      <c r="BG133" s="198">
        <f t="shared" si="6"/>
        <v>0</v>
      </c>
      <c r="BH133" s="198">
        <f t="shared" si="7"/>
        <v>0</v>
      </c>
      <c r="BI133" s="198">
        <f t="shared" si="8"/>
        <v>0</v>
      </c>
      <c r="BJ133" s="14" t="s">
        <v>124</v>
      </c>
      <c r="BK133" s="199">
        <f t="shared" si="9"/>
        <v>0</v>
      </c>
      <c r="BL133" s="14" t="s">
        <v>123</v>
      </c>
      <c r="BM133" s="197" t="s">
        <v>143</v>
      </c>
    </row>
    <row r="134" spans="1:65" s="2" customFormat="1" ht="24.2" customHeight="1">
      <c r="A134" s="31"/>
      <c r="B134" s="32"/>
      <c r="C134" s="186" t="s">
        <v>144</v>
      </c>
      <c r="D134" s="186" t="s">
        <v>119</v>
      </c>
      <c r="E134" s="187" t="s">
        <v>145</v>
      </c>
      <c r="F134" s="188" t="s">
        <v>146</v>
      </c>
      <c r="G134" s="189" t="s">
        <v>122</v>
      </c>
      <c r="H134" s="190">
        <v>1.921</v>
      </c>
      <c r="I134" s="191"/>
      <c r="J134" s="190">
        <f t="shared" si="0"/>
        <v>0</v>
      </c>
      <c r="K134" s="192"/>
      <c r="L134" s="36"/>
      <c r="M134" s="193" t="s">
        <v>1</v>
      </c>
      <c r="N134" s="194" t="s">
        <v>40</v>
      </c>
      <c r="O134" s="69"/>
      <c r="P134" s="195">
        <f t="shared" si="1"/>
        <v>0</v>
      </c>
      <c r="Q134" s="195">
        <v>0</v>
      </c>
      <c r="R134" s="195">
        <f t="shared" si="2"/>
        <v>0</v>
      </c>
      <c r="S134" s="195">
        <v>0</v>
      </c>
      <c r="T134" s="196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7" t="s">
        <v>123</v>
      </c>
      <c r="AT134" s="197" t="s">
        <v>119</v>
      </c>
      <c r="AU134" s="197" t="s">
        <v>124</v>
      </c>
      <c r="AY134" s="14" t="s">
        <v>116</v>
      </c>
      <c r="BE134" s="198">
        <f t="shared" si="4"/>
        <v>0</v>
      </c>
      <c r="BF134" s="198">
        <f t="shared" si="5"/>
        <v>0</v>
      </c>
      <c r="BG134" s="198">
        <f t="shared" si="6"/>
        <v>0</v>
      </c>
      <c r="BH134" s="198">
        <f t="shared" si="7"/>
        <v>0</v>
      </c>
      <c r="BI134" s="198">
        <f t="shared" si="8"/>
        <v>0</v>
      </c>
      <c r="BJ134" s="14" t="s">
        <v>124</v>
      </c>
      <c r="BK134" s="199">
        <f t="shared" si="9"/>
        <v>0</v>
      </c>
      <c r="BL134" s="14" t="s">
        <v>123</v>
      </c>
      <c r="BM134" s="197" t="s">
        <v>147</v>
      </c>
    </row>
    <row r="135" spans="1:65" s="2" customFormat="1" ht="16.5" customHeight="1">
      <c r="A135" s="31"/>
      <c r="B135" s="32"/>
      <c r="C135" s="186" t="s">
        <v>148</v>
      </c>
      <c r="D135" s="186" t="s">
        <v>119</v>
      </c>
      <c r="E135" s="187" t="s">
        <v>149</v>
      </c>
      <c r="F135" s="188" t="s">
        <v>150</v>
      </c>
      <c r="G135" s="189" t="s">
        <v>151</v>
      </c>
      <c r="H135" s="190">
        <v>1</v>
      </c>
      <c r="I135" s="191"/>
      <c r="J135" s="190">
        <f t="shared" si="0"/>
        <v>0</v>
      </c>
      <c r="K135" s="192"/>
      <c r="L135" s="36"/>
      <c r="M135" s="193" t="s">
        <v>1</v>
      </c>
      <c r="N135" s="194" t="s">
        <v>40</v>
      </c>
      <c r="O135" s="69"/>
      <c r="P135" s="195">
        <f t="shared" si="1"/>
        <v>0</v>
      </c>
      <c r="Q135" s="195">
        <v>0</v>
      </c>
      <c r="R135" s="195">
        <f t="shared" si="2"/>
        <v>0</v>
      </c>
      <c r="S135" s="195">
        <v>0</v>
      </c>
      <c r="T135" s="196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7" t="s">
        <v>123</v>
      </c>
      <c r="AT135" s="197" t="s">
        <v>119</v>
      </c>
      <c r="AU135" s="197" t="s">
        <v>124</v>
      </c>
      <c r="AY135" s="14" t="s">
        <v>116</v>
      </c>
      <c r="BE135" s="198">
        <f t="shared" si="4"/>
        <v>0</v>
      </c>
      <c r="BF135" s="198">
        <f t="shared" si="5"/>
        <v>0</v>
      </c>
      <c r="BG135" s="198">
        <f t="shared" si="6"/>
        <v>0</v>
      </c>
      <c r="BH135" s="198">
        <f t="shared" si="7"/>
        <v>0</v>
      </c>
      <c r="BI135" s="198">
        <f t="shared" si="8"/>
        <v>0</v>
      </c>
      <c r="BJ135" s="14" t="s">
        <v>124</v>
      </c>
      <c r="BK135" s="199">
        <f t="shared" si="9"/>
        <v>0</v>
      </c>
      <c r="BL135" s="14" t="s">
        <v>123</v>
      </c>
      <c r="BM135" s="197" t="s">
        <v>152</v>
      </c>
    </row>
    <row r="136" spans="1:65" s="12" customFormat="1" ht="25.9" customHeight="1">
      <c r="B136" s="170"/>
      <c r="C136" s="171"/>
      <c r="D136" s="172" t="s">
        <v>73</v>
      </c>
      <c r="E136" s="173" t="s">
        <v>153</v>
      </c>
      <c r="F136" s="173" t="s">
        <v>154</v>
      </c>
      <c r="G136" s="171"/>
      <c r="H136" s="171"/>
      <c r="I136" s="174"/>
      <c r="J136" s="175">
        <f>BK136</f>
        <v>0</v>
      </c>
      <c r="K136" s="171"/>
      <c r="L136" s="176"/>
      <c r="M136" s="177"/>
      <c r="N136" s="178"/>
      <c r="O136" s="178"/>
      <c r="P136" s="179">
        <f>P137+P141+P151+P158+P170+P176</f>
        <v>0</v>
      </c>
      <c r="Q136" s="178"/>
      <c r="R136" s="179">
        <f>R137+R141+R151+R158+R170+R176</f>
        <v>4.8149439999999997</v>
      </c>
      <c r="S136" s="178"/>
      <c r="T136" s="180">
        <f>T137+T141+T151+T158+T170+T176</f>
        <v>1.9208000000000001</v>
      </c>
      <c r="AR136" s="181" t="s">
        <v>124</v>
      </c>
      <c r="AT136" s="182" t="s">
        <v>73</v>
      </c>
      <c r="AU136" s="182" t="s">
        <v>74</v>
      </c>
      <c r="AY136" s="181" t="s">
        <v>116</v>
      </c>
      <c r="BK136" s="183">
        <f>BK137+BK141+BK151+BK158+BK170+BK176</f>
        <v>0</v>
      </c>
    </row>
    <row r="137" spans="1:65" s="12" customFormat="1" ht="22.9" customHeight="1">
      <c r="B137" s="170"/>
      <c r="C137" s="171"/>
      <c r="D137" s="172" t="s">
        <v>73</v>
      </c>
      <c r="E137" s="184" t="s">
        <v>155</v>
      </c>
      <c r="F137" s="184" t="s">
        <v>156</v>
      </c>
      <c r="G137" s="171"/>
      <c r="H137" s="171"/>
      <c r="I137" s="174"/>
      <c r="J137" s="185">
        <f>BK137</f>
        <v>0</v>
      </c>
      <c r="K137" s="171"/>
      <c r="L137" s="176"/>
      <c r="M137" s="177"/>
      <c r="N137" s="178"/>
      <c r="O137" s="178"/>
      <c r="P137" s="179">
        <f>SUM(P138:P140)</f>
        <v>0</v>
      </c>
      <c r="Q137" s="178"/>
      <c r="R137" s="179">
        <f>SUM(R138:R140)</f>
        <v>0</v>
      </c>
      <c r="S137" s="178"/>
      <c r="T137" s="180">
        <f>SUM(T138:T140)</f>
        <v>0</v>
      </c>
      <c r="AR137" s="181" t="s">
        <v>124</v>
      </c>
      <c r="AT137" s="182" t="s">
        <v>73</v>
      </c>
      <c r="AU137" s="182" t="s">
        <v>82</v>
      </c>
      <c r="AY137" s="181" t="s">
        <v>116</v>
      </c>
      <c r="BK137" s="183">
        <f>SUM(BK138:BK140)</f>
        <v>0</v>
      </c>
    </row>
    <row r="138" spans="1:65" s="2" customFormat="1" ht="33" customHeight="1">
      <c r="A138" s="31"/>
      <c r="B138" s="32"/>
      <c r="C138" s="186" t="s">
        <v>117</v>
      </c>
      <c r="D138" s="186" t="s">
        <v>119</v>
      </c>
      <c r="E138" s="187" t="s">
        <v>157</v>
      </c>
      <c r="F138" s="188" t="s">
        <v>158</v>
      </c>
      <c r="G138" s="189" t="s">
        <v>151</v>
      </c>
      <c r="H138" s="190">
        <v>40</v>
      </c>
      <c r="I138" s="191"/>
      <c r="J138" s="190">
        <f>ROUND(I138*H138,3)</f>
        <v>0</v>
      </c>
      <c r="K138" s="192"/>
      <c r="L138" s="36"/>
      <c r="M138" s="193" t="s">
        <v>1</v>
      </c>
      <c r="N138" s="194" t="s">
        <v>40</v>
      </c>
      <c r="O138" s="69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7" t="s">
        <v>159</v>
      </c>
      <c r="AT138" s="197" t="s">
        <v>119</v>
      </c>
      <c r="AU138" s="197" t="s">
        <v>124</v>
      </c>
      <c r="AY138" s="14" t="s">
        <v>116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4" t="s">
        <v>124</v>
      </c>
      <c r="BK138" s="199">
        <f>ROUND(I138*H138,3)</f>
        <v>0</v>
      </c>
      <c r="BL138" s="14" t="s">
        <v>159</v>
      </c>
      <c r="BM138" s="197" t="s">
        <v>160</v>
      </c>
    </row>
    <row r="139" spans="1:65" s="2" customFormat="1" ht="33" customHeight="1">
      <c r="A139" s="31"/>
      <c r="B139" s="32"/>
      <c r="C139" s="186" t="s">
        <v>161</v>
      </c>
      <c r="D139" s="186" t="s">
        <v>119</v>
      </c>
      <c r="E139" s="187" t="s">
        <v>162</v>
      </c>
      <c r="F139" s="188" t="s">
        <v>163</v>
      </c>
      <c r="G139" s="189" t="s">
        <v>151</v>
      </c>
      <c r="H139" s="190">
        <v>40</v>
      </c>
      <c r="I139" s="191"/>
      <c r="J139" s="190">
        <f>ROUND(I139*H139,3)</f>
        <v>0</v>
      </c>
      <c r="K139" s="192"/>
      <c r="L139" s="36"/>
      <c r="M139" s="193" t="s">
        <v>1</v>
      </c>
      <c r="N139" s="194" t="s">
        <v>40</v>
      </c>
      <c r="O139" s="69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7" t="s">
        <v>159</v>
      </c>
      <c r="AT139" s="197" t="s">
        <v>119</v>
      </c>
      <c r="AU139" s="197" t="s">
        <v>124</v>
      </c>
      <c r="AY139" s="14" t="s">
        <v>116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4" t="s">
        <v>124</v>
      </c>
      <c r="BK139" s="199">
        <f>ROUND(I139*H139,3)</f>
        <v>0</v>
      </c>
      <c r="BL139" s="14" t="s">
        <v>159</v>
      </c>
      <c r="BM139" s="197" t="s">
        <v>164</v>
      </c>
    </row>
    <row r="140" spans="1:65" s="2" customFormat="1" ht="24.2" customHeight="1">
      <c r="A140" s="31"/>
      <c r="B140" s="32"/>
      <c r="C140" s="186" t="s">
        <v>165</v>
      </c>
      <c r="D140" s="186" t="s">
        <v>119</v>
      </c>
      <c r="E140" s="187" t="s">
        <v>166</v>
      </c>
      <c r="F140" s="188" t="s">
        <v>167</v>
      </c>
      <c r="G140" s="189" t="s">
        <v>168</v>
      </c>
      <c r="H140" s="191"/>
      <c r="I140" s="191"/>
      <c r="J140" s="190">
        <f>ROUND(I140*H140,3)</f>
        <v>0</v>
      </c>
      <c r="K140" s="192"/>
      <c r="L140" s="36"/>
      <c r="M140" s="193" t="s">
        <v>1</v>
      </c>
      <c r="N140" s="194" t="s">
        <v>40</v>
      </c>
      <c r="O140" s="69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7" t="s">
        <v>159</v>
      </c>
      <c r="AT140" s="197" t="s">
        <v>119</v>
      </c>
      <c r="AU140" s="197" t="s">
        <v>124</v>
      </c>
      <c r="AY140" s="14" t="s">
        <v>116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4" t="s">
        <v>124</v>
      </c>
      <c r="BK140" s="199">
        <f>ROUND(I140*H140,3)</f>
        <v>0</v>
      </c>
      <c r="BL140" s="14" t="s">
        <v>159</v>
      </c>
      <c r="BM140" s="197" t="s">
        <v>169</v>
      </c>
    </row>
    <row r="141" spans="1:65" s="12" customFormat="1" ht="22.9" customHeight="1">
      <c r="B141" s="170"/>
      <c r="C141" s="171"/>
      <c r="D141" s="172" t="s">
        <v>73</v>
      </c>
      <c r="E141" s="184" t="s">
        <v>170</v>
      </c>
      <c r="F141" s="184" t="s">
        <v>171</v>
      </c>
      <c r="G141" s="171"/>
      <c r="H141" s="171"/>
      <c r="I141" s="174"/>
      <c r="J141" s="185">
        <f>BK141</f>
        <v>0</v>
      </c>
      <c r="K141" s="171"/>
      <c r="L141" s="176"/>
      <c r="M141" s="177"/>
      <c r="N141" s="178"/>
      <c r="O141" s="178"/>
      <c r="P141" s="179">
        <f>SUM(P142:P150)</f>
        <v>0</v>
      </c>
      <c r="Q141" s="178"/>
      <c r="R141" s="179">
        <f>SUM(R142:R150)</f>
        <v>1.8631879999999998</v>
      </c>
      <c r="S141" s="178"/>
      <c r="T141" s="180">
        <f>SUM(T142:T150)</f>
        <v>0.84240000000000004</v>
      </c>
      <c r="AR141" s="181" t="s">
        <v>124</v>
      </c>
      <c r="AT141" s="182" t="s">
        <v>73</v>
      </c>
      <c r="AU141" s="182" t="s">
        <v>82</v>
      </c>
      <c r="AY141" s="181" t="s">
        <v>116</v>
      </c>
      <c r="BK141" s="183">
        <f>SUM(BK142:BK150)</f>
        <v>0</v>
      </c>
    </row>
    <row r="142" spans="1:65" s="2" customFormat="1" ht="16.5" customHeight="1">
      <c r="A142" s="31"/>
      <c r="B142" s="32"/>
      <c r="C142" s="186" t="s">
        <v>172</v>
      </c>
      <c r="D142" s="186" t="s">
        <v>119</v>
      </c>
      <c r="E142" s="187" t="s">
        <v>173</v>
      </c>
      <c r="F142" s="188" t="s">
        <v>174</v>
      </c>
      <c r="G142" s="189" t="s">
        <v>175</v>
      </c>
      <c r="H142" s="190">
        <v>21</v>
      </c>
      <c r="I142" s="191"/>
      <c r="J142" s="190">
        <f t="shared" ref="J142:J150" si="10">ROUND(I142*H142,3)</f>
        <v>0</v>
      </c>
      <c r="K142" s="192"/>
      <c r="L142" s="36"/>
      <c r="M142" s="193" t="s">
        <v>1</v>
      </c>
      <c r="N142" s="194" t="s">
        <v>40</v>
      </c>
      <c r="O142" s="69"/>
      <c r="P142" s="195">
        <f t="shared" ref="P142:P150" si="11">O142*H142</f>
        <v>0</v>
      </c>
      <c r="Q142" s="195">
        <v>0</v>
      </c>
      <c r="R142" s="195">
        <f t="shared" ref="R142:R150" si="12">Q142*H142</f>
        <v>0</v>
      </c>
      <c r="S142" s="195">
        <v>2.1059999999999999E-2</v>
      </c>
      <c r="T142" s="196">
        <f t="shared" ref="T142:T150" si="13">S142*H142</f>
        <v>0.44225999999999999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7" t="s">
        <v>159</v>
      </c>
      <c r="AT142" s="197" t="s">
        <v>119</v>
      </c>
      <c r="AU142" s="197" t="s">
        <v>124</v>
      </c>
      <c r="AY142" s="14" t="s">
        <v>116</v>
      </c>
      <c r="BE142" s="198">
        <f t="shared" ref="BE142:BE150" si="14">IF(N142="základná",J142,0)</f>
        <v>0</v>
      </c>
      <c r="BF142" s="198">
        <f t="shared" ref="BF142:BF150" si="15">IF(N142="znížená",J142,0)</f>
        <v>0</v>
      </c>
      <c r="BG142" s="198">
        <f t="shared" ref="BG142:BG150" si="16">IF(N142="zákl. prenesená",J142,0)</f>
        <v>0</v>
      </c>
      <c r="BH142" s="198">
        <f t="shared" ref="BH142:BH150" si="17">IF(N142="zníž. prenesená",J142,0)</f>
        <v>0</v>
      </c>
      <c r="BI142" s="198">
        <f t="shared" ref="BI142:BI150" si="18">IF(N142="nulová",J142,0)</f>
        <v>0</v>
      </c>
      <c r="BJ142" s="14" t="s">
        <v>124</v>
      </c>
      <c r="BK142" s="199">
        <f t="shared" ref="BK142:BK150" si="19">ROUND(I142*H142,3)</f>
        <v>0</v>
      </c>
      <c r="BL142" s="14" t="s">
        <v>159</v>
      </c>
      <c r="BM142" s="197" t="s">
        <v>176</v>
      </c>
    </row>
    <row r="143" spans="1:65" s="2" customFormat="1" ht="21.75" customHeight="1">
      <c r="A143" s="31"/>
      <c r="B143" s="32"/>
      <c r="C143" s="186" t="s">
        <v>177</v>
      </c>
      <c r="D143" s="186" t="s">
        <v>119</v>
      </c>
      <c r="E143" s="187" t="s">
        <v>178</v>
      </c>
      <c r="F143" s="188" t="s">
        <v>179</v>
      </c>
      <c r="G143" s="189" t="s">
        <v>175</v>
      </c>
      <c r="H143" s="190">
        <v>19</v>
      </c>
      <c r="I143" s="191"/>
      <c r="J143" s="190">
        <f t="shared" si="10"/>
        <v>0</v>
      </c>
      <c r="K143" s="192"/>
      <c r="L143" s="36"/>
      <c r="M143" s="193" t="s">
        <v>1</v>
      </c>
      <c r="N143" s="194" t="s">
        <v>40</v>
      </c>
      <c r="O143" s="69"/>
      <c r="P143" s="195">
        <f t="shared" si="11"/>
        <v>0</v>
      </c>
      <c r="Q143" s="195">
        <v>0</v>
      </c>
      <c r="R143" s="195">
        <f t="shared" si="12"/>
        <v>0</v>
      </c>
      <c r="S143" s="195">
        <v>2.1059999999999999E-2</v>
      </c>
      <c r="T143" s="196">
        <f t="shared" si="13"/>
        <v>0.40014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7" t="s">
        <v>159</v>
      </c>
      <c r="AT143" s="197" t="s">
        <v>119</v>
      </c>
      <c r="AU143" s="197" t="s">
        <v>124</v>
      </c>
      <c r="AY143" s="14" t="s">
        <v>116</v>
      </c>
      <c r="BE143" s="198">
        <f t="shared" si="14"/>
        <v>0</v>
      </c>
      <c r="BF143" s="198">
        <f t="shared" si="15"/>
        <v>0</v>
      </c>
      <c r="BG143" s="198">
        <f t="shared" si="16"/>
        <v>0</v>
      </c>
      <c r="BH143" s="198">
        <f t="shared" si="17"/>
        <v>0</v>
      </c>
      <c r="BI143" s="198">
        <f t="shared" si="18"/>
        <v>0</v>
      </c>
      <c r="BJ143" s="14" t="s">
        <v>124</v>
      </c>
      <c r="BK143" s="199">
        <f t="shared" si="19"/>
        <v>0</v>
      </c>
      <c r="BL143" s="14" t="s">
        <v>159</v>
      </c>
      <c r="BM143" s="197" t="s">
        <v>180</v>
      </c>
    </row>
    <row r="144" spans="1:65" s="2" customFormat="1" ht="37.9" customHeight="1">
      <c r="A144" s="31"/>
      <c r="B144" s="32"/>
      <c r="C144" s="186" t="s">
        <v>181</v>
      </c>
      <c r="D144" s="186" t="s">
        <v>119</v>
      </c>
      <c r="E144" s="187" t="s">
        <v>182</v>
      </c>
      <c r="F144" s="188" t="s">
        <v>183</v>
      </c>
      <c r="G144" s="189" t="s">
        <v>184</v>
      </c>
      <c r="H144" s="190">
        <v>159.19999999999999</v>
      </c>
      <c r="I144" s="191"/>
      <c r="J144" s="190">
        <f t="shared" si="10"/>
        <v>0</v>
      </c>
      <c r="K144" s="192"/>
      <c r="L144" s="36"/>
      <c r="M144" s="193" t="s">
        <v>1</v>
      </c>
      <c r="N144" s="194" t="s">
        <v>40</v>
      </c>
      <c r="O144" s="69"/>
      <c r="P144" s="195">
        <f t="shared" si="11"/>
        <v>0</v>
      </c>
      <c r="Q144" s="195">
        <v>1.91E-3</v>
      </c>
      <c r="R144" s="195">
        <f t="shared" si="12"/>
        <v>0.30407200000000001</v>
      </c>
      <c r="S144" s="195">
        <v>0</v>
      </c>
      <c r="T144" s="196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7" t="s">
        <v>159</v>
      </c>
      <c r="AT144" s="197" t="s">
        <v>119</v>
      </c>
      <c r="AU144" s="197" t="s">
        <v>124</v>
      </c>
      <c r="AY144" s="14" t="s">
        <v>116</v>
      </c>
      <c r="BE144" s="198">
        <f t="shared" si="14"/>
        <v>0</v>
      </c>
      <c r="BF144" s="198">
        <f t="shared" si="15"/>
        <v>0</v>
      </c>
      <c r="BG144" s="198">
        <f t="shared" si="16"/>
        <v>0</v>
      </c>
      <c r="BH144" s="198">
        <f t="shared" si="17"/>
        <v>0</v>
      </c>
      <c r="BI144" s="198">
        <f t="shared" si="18"/>
        <v>0</v>
      </c>
      <c r="BJ144" s="14" t="s">
        <v>124</v>
      </c>
      <c r="BK144" s="199">
        <f t="shared" si="19"/>
        <v>0</v>
      </c>
      <c r="BL144" s="14" t="s">
        <v>159</v>
      </c>
      <c r="BM144" s="197" t="s">
        <v>185</v>
      </c>
    </row>
    <row r="145" spans="1:65" s="2" customFormat="1" ht="21.75" customHeight="1">
      <c r="A145" s="31"/>
      <c r="B145" s="32"/>
      <c r="C145" s="200" t="s">
        <v>186</v>
      </c>
      <c r="D145" s="200" t="s">
        <v>187</v>
      </c>
      <c r="E145" s="201" t="s">
        <v>188</v>
      </c>
      <c r="F145" s="202" t="s">
        <v>189</v>
      </c>
      <c r="G145" s="203" t="s">
        <v>175</v>
      </c>
      <c r="H145" s="204">
        <v>162.38399999999999</v>
      </c>
      <c r="I145" s="205"/>
      <c r="J145" s="204">
        <f t="shared" si="10"/>
        <v>0</v>
      </c>
      <c r="K145" s="206"/>
      <c r="L145" s="207"/>
      <c r="M145" s="208" t="s">
        <v>1</v>
      </c>
      <c r="N145" s="209" t="s">
        <v>40</v>
      </c>
      <c r="O145" s="69"/>
      <c r="P145" s="195">
        <f t="shared" si="11"/>
        <v>0</v>
      </c>
      <c r="Q145" s="195">
        <v>8.9999999999999993E-3</v>
      </c>
      <c r="R145" s="195">
        <f t="shared" si="12"/>
        <v>1.4614559999999999</v>
      </c>
      <c r="S145" s="195">
        <v>0</v>
      </c>
      <c r="T145" s="196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7" t="s">
        <v>190</v>
      </c>
      <c r="AT145" s="197" t="s">
        <v>187</v>
      </c>
      <c r="AU145" s="197" t="s">
        <v>124</v>
      </c>
      <c r="AY145" s="14" t="s">
        <v>116</v>
      </c>
      <c r="BE145" s="198">
        <f t="shared" si="14"/>
        <v>0</v>
      </c>
      <c r="BF145" s="198">
        <f t="shared" si="15"/>
        <v>0</v>
      </c>
      <c r="BG145" s="198">
        <f t="shared" si="16"/>
        <v>0</v>
      </c>
      <c r="BH145" s="198">
        <f t="shared" si="17"/>
        <v>0</v>
      </c>
      <c r="BI145" s="198">
        <f t="shared" si="18"/>
        <v>0</v>
      </c>
      <c r="BJ145" s="14" t="s">
        <v>124</v>
      </c>
      <c r="BK145" s="199">
        <f t="shared" si="19"/>
        <v>0</v>
      </c>
      <c r="BL145" s="14" t="s">
        <v>159</v>
      </c>
      <c r="BM145" s="197" t="s">
        <v>191</v>
      </c>
    </row>
    <row r="146" spans="1:65" s="2" customFormat="1" ht="24.2" customHeight="1">
      <c r="A146" s="31"/>
      <c r="B146" s="32"/>
      <c r="C146" s="200" t="s">
        <v>159</v>
      </c>
      <c r="D146" s="200" t="s">
        <v>187</v>
      </c>
      <c r="E146" s="201" t="s">
        <v>192</v>
      </c>
      <c r="F146" s="202" t="s">
        <v>193</v>
      </c>
      <c r="G146" s="203" t="s">
        <v>184</v>
      </c>
      <c r="H146" s="204">
        <v>81.599999999999994</v>
      </c>
      <c r="I146" s="205"/>
      <c r="J146" s="204">
        <f t="shared" si="10"/>
        <v>0</v>
      </c>
      <c r="K146" s="206"/>
      <c r="L146" s="207"/>
      <c r="M146" s="208" t="s">
        <v>1</v>
      </c>
      <c r="N146" s="209" t="s">
        <v>40</v>
      </c>
      <c r="O146" s="69"/>
      <c r="P146" s="195">
        <f t="shared" si="11"/>
        <v>0</v>
      </c>
      <c r="Q146" s="195">
        <v>2.4000000000000001E-4</v>
      </c>
      <c r="R146" s="195">
        <f t="shared" si="12"/>
        <v>1.9584000000000001E-2</v>
      </c>
      <c r="S146" s="195">
        <v>0</v>
      </c>
      <c r="T146" s="196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7" t="s">
        <v>190</v>
      </c>
      <c r="AT146" s="197" t="s">
        <v>187</v>
      </c>
      <c r="AU146" s="197" t="s">
        <v>124</v>
      </c>
      <c r="AY146" s="14" t="s">
        <v>116</v>
      </c>
      <c r="BE146" s="198">
        <f t="shared" si="14"/>
        <v>0</v>
      </c>
      <c r="BF146" s="198">
        <f t="shared" si="15"/>
        <v>0</v>
      </c>
      <c r="BG146" s="198">
        <f t="shared" si="16"/>
        <v>0</v>
      </c>
      <c r="BH146" s="198">
        <f t="shared" si="17"/>
        <v>0</v>
      </c>
      <c r="BI146" s="198">
        <f t="shared" si="18"/>
        <v>0</v>
      </c>
      <c r="BJ146" s="14" t="s">
        <v>124</v>
      </c>
      <c r="BK146" s="199">
        <f t="shared" si="19"/>
        <v>0</v>
      </c>
      <c r="BL146" s="14" t="s">
        <v>159</v>
      </c>
      <c r="BM146" s="197" t="s">
        <v>194</v>
      </c>
    </row>
    <row r="147" spans="1:65" s="2" customFormat="1" ht="24.2" customHeight="1">
      <c r="A147" s="31"/>
      <c r="B147" s="32"/>
      <c r="C147" s="200" t="s">
        <v>195</v>
      </c>
      <c r="D147" s="200" t="s">
        <v>187</v>
      </c>
      <c r="E147" s="201" t="s">
        <v>196</v>
      </c>
      <c r="F147" s="202" t="s">
        <v>197</v>
      </c>
      <c r="G147" s="203" t="s">
        <v>184</v>
      </c>
      <c r="H147" s="204">
        <v>81.599999999999994</v>
      </c>
      <c r="I147" s="205"/>
      <c r="J147" s="204">
        <f t="shared" si="10"/>
        <v>0</v>
      </c>
      <c r="K147" s="206"/>
      <c r="L147" s="207"/>
      <c r="M147" s="208" t="s">
        <v>1</v>
      </c>
      <c r="N147" s="209" t="s">
        <v>40</v>
      </c>
      <c r="O147" s="69"/>
      <c r="P147" s="195">
        <f t="shared" si="11"/>
        <v>0</v>
      </c>
      <c r="Q147" s="195">
        <v>3.4000000000000002E-4</v>
      </c>
      <c r="R147" s="195">
        <f t="shared" si="12"/>
        <v>2.7744000000000001E-2</v>
      </c>
      <c r="S147" s="195">
        <v>0</v>
      </c>
      <c r="T147" s="196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7" t="s">
        <v>190</v>
      </c>
      <c r="AT147" s="197" t="s">
        <v>187</v>
      </c>
      <c r="AU147" s="197" t="s">
        <v>124</v>
      </c>
      <c r="AY147" s="14" t="s">
        <v>116</v>
      </c>
      <c r="BE147" s="198">
        <f t="shared" si="14"/>
        <v>0</v>
      </c>
      <c r="BF147" s="198">
        <f t="shared" si="15"/>
        <v>0</v>
      </c>
      <c r="BG147" s="198">
        <f t="shared" si="16"/>
        <v>0</v>
      </c>
      <c r="BH147" s="198">
        <f t="shared" si="17"/>
        <v>0</v>
      </c>
      <c r="BI147" s="198">
        <f t="shared" si="18"/>
        <v>0</v>
      </c>
      <c r="BJ147" s="14" t="s">
        <v>124</v>
      </c>
      <c r="BK147" s="199">
        <f t="shared" si="19"/>
        <v>0</v>
      </c>
      <c r="BL147" s="14" t="s">
        <v>159</v>
      </c>
      <c r="BM147" s="197" t="s">
        <v>198</v>
      </c>
    </row>
    <row r="148" spans="1:65" s="2" customFormat="1" ht="24.2" customHeight="1">
      <c r="A148" s="31"/>
      <c r="B148" s="32"/>
      <c r="C148" s="200" t="s">
        <v>199</v>
      </c>
      <c r="D148" s="200" t="s">
        <v>187</v>
      </c>
      <c r="E148" s="201" t="s">
        <v>200</v>
      </c>
      <c r="F148" s="202" t="s">
        <v>201</v>
      </c>
      <c r="G148" s="203" t="s">
        <v>184</v>
      </c>
      <c r="H148" s="204">
        <v>81.599999999999994</v>
      </c>
      <c r="I148" s="205"/>
      <c r="J148" s="204">
        <f t="shared" si="10"/>
        <v>0</v>
      </c>
      <c r="K148" s="206"/>
      <c r="L148" s="207"/>
      <c r="M148" s="208" t="s">
        <v>1</v>
      </c>
      <c r="N148" s="209" t="s">
        <v>40</v>
      </c>
      <c r="O148" s="69"/>
      <c r="P148" s="195">
        <f t="shared" si="11"/>
        <v>0</v>
      </c>
      <c r="Q148" s="195">
        <v>5.1999999999999995E-4</v>
      </c>
      <c r="R148" s="195">
        <f t="shared" si="12"/>
        <v>4.2431999999999991E-2</v>
      </c>
      <c r="S148" s="195">
        <v>0</v>
      </c>
      <c r="T148" s="196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7" t="s">
        <v>190</v>
      </c>
      <c r="AT148" s="197" t="s">
        <v>187</v>
      </c>
      <c r="AU148" s="197" t="s">
        <v>124</v>
      </c>
      <c r="AY148" s="14" t="s">
        <v>116</v>
      </c>
      <c r="BE148" s="198">
        <f t="shared" si="14"/>
        <v>0</v>
      </c>
      <c r="BF148" s="198">
        <f t="shared" si="15"/>
        <v>0</v>
      </c>
      <c r="BG148" s="198">
        <f t="shared" si="16"/>
        <v>0</v>
      </c>
      <c r="BH148" s="198">
        <f t="shared" si="17"/>
        <v>0</v>
      </c>
      <c r="BI148" s="198">
        <f t="shared" si="18"/>
        <v>0</v>
      </c>
      <c r="BJ148" s="14" t="s">
        <v>124</v>
      </c>
      <c r="BK148" s="199">
        <f t="shared" si="19"/>
        <v>0</v>
      </c>
      <c r="BL148" s="14" t="s">
        <v>159</v>
      </c>
      <c r="BM148" s="197" t="s">
        <v>202</v>
      </c>
    </row>
    <row r="149" spans="1:65" s="2" customFormat="1" ht="33" customHeight="1">
      <c r="A149" s="31"/>
      <c r="B149" s="32"/>
      <c r="C149" s="186" t="s">
        <v>203</v>
      </c>
      <c r="D149" s="186" t="s">
        <v>119</v>
      </c>
      <c r="E149" s="187" t="s">
        <v>204</v>
      </c>
      <c r="F149" s="188" t="s">
        <v>205</v>
      </c>
      <c r="G149" s="189" t="s">
        <v>184</v>
      </c>
      <c r="H149" s="190">
        <v>158</v>
      </c>
      <c r="I149" s="191"/>
      <c r="J149" s="190">
        <f t="shared" si="10"/>
        <v>0</v>
      </c>
      <c r="K149" s="192"/>
      <c r="L149" s="36"/>
      <c r="M149" s="193" t="s">
        <v>1</v>
      </c>
      <c r="N149" s="194" t="s">
        <v>40</v>
      </c>
      <c r="O149" s="69"/>
      <c r="P149" s="195">
        <f t="shared" si="11"/>
        <v>0</v>
      </c>
      <c r="Q149" s="195">
        <v>5.0000000000000002E-5</v>
      </c>
      <c r="R149" s="195">
        <f t="shared" si="12"/>
        <v>7.9000000000000008E-3</v>
      </c>
      <c r="S149" s="195">
        <v>0</v>
      </c>
      <c r="T149" s="196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7" t="s">
        <v>159</v>
      </c>
      <c r="AT149" s="197" t="s">
        <v>119</v>
      </c>
      <c r="AU149" s="197" t="s">
        <v>124</v>
      </c>
      <c r="AY149" s="14" t="s">
        <v>116</v>
      </c>
      <c r="BE149" s="198">
        <f t="shared" si="14"/>
        <v>0</v>
      </c>
      <c r="BF149" s="198">
        <f t="shared" si="15"/>
        <v>0</v>
      </c>
      <c r="BG149" s="198">
        <f t="shared" si="16"/>
        <v>0</v>
      </c>
      <c r="BH149" s="198">
        <f t="shared" si="17"/>
        <v>0</v>
      </c>
      <c r="BI149" s="198">
        <f t="shared" si="18"/>
        <v>0</v>
      </c>
      <c r="BJ149" s="14" t="s">
        <v>124</v>
      </c>
      <c r="BK149" s="199">
        <f t="shared" si="19"/>
        <v>0</v>
      </c>
      <c r="BL149" s="14" t="s">
        <v>159</v>
      </c>
      <c r="BM149" s="197" t="s">
        <v>206</v>
      </c>
    </row>
    <row r="150" spans="1:65" s="2" customFormat="1" ht="24.2" customHeight="1">
      <c r="A150" s="31"/>
      <c r="B150" s="32"/>
      <c r="C150" s="186" t="s">
        <v>7</v>
      </c>
      <c r="D150" s="186" t="s">
        <v>119</v>
      </c>
      <c r="E150" s="187" t="s">
        <v>207</v>
      </c>
      <c r="F150" s="188" t="s">
        <v>208</v>
      </c>
      <c r="G150" s="189" t="s">
        <v>168</v>
      </c>
      <c r="H150" s="191"/>
      <c r="I150" s="191"/>
      <c r="J150" s="190">
        <f t="shared" si="10"/>
        <v>0</v>
      </c>
      <c r="K150" s="192"/>
      <c r="L150" s="36"/>
      <c r="M150" s="193" t="s">
        <v>1</v>
      </c>
      <c r="N150" s="194" t="s">
        <v>40</v>
      </c>
      <c r="O150" s="69"/>
      <c r="P150" s="195">
        <f t="shared" si="11"/>
        <v>0</v>
      </c>
      <c r="Q150" s="195">
        <v>0</v>
      </c>
      <c r="R150" s="195">
        <f t="shared" si="12"/>
        <v>0</v>
      </c>
      <c r="S150" s="195">
        <v>0</v>
      </c>
      <c r="T150" s="196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7" t="s">
        <v>159</v>
      </c>
      <c r="AT150" s="197" t="s">
        <v>119</v>
      </c>
      <c r="AU150" s="197" t="s">
        <v>124</v>
      </c>
      <c r="AY150" s="14" t="s">
        <v>116</v>
      </c>
      <c r="BE150" s="198">
        <f t="shared" si="14"/>
        <v>0</v>
      </c>
      <c r="BF150" s="198">
        <f t="shared" si="15"/>
        <v>0</v>
      </c>
      <c r="BG150" s="198">
        <f t="shared" si="16"/>
        <v>0</v>
      </c>
      <c r="BH150" s="198">
        <f t="shared" si="17"/>
        <v>0</v>
      </c>
      <c r="BI150" s="198">
        <f t="shared" si="18"/>
        <v>0</v>
      </c>
      <c r="BJ150" s="14" t="s">
        <v>124</v>
      </c>
      <c r="BK150" s="199">
        <f t="shared" si="19"/>
        <v>0</v>
      </c>
      <c r="BL150" s="14" t="s">
        <v>159</v>
      </c>
      <c r="BM150" s="197" t="s">
        <v>209</v>
      </c>
    </row>
    <row r="151" spans="1:65" s="12" customFormat="1" ht="22.9" customHeight="1">
      <c r="B151" s="170"/>
      <c r="C151" s="171"/>
      <c r="D151" s="172" t="s">
        <v>73</v>
      </c>
      <c r="E151" s="184" t="s">
        <v>210</v>
      </c>
      <c r="F151" s="184" t="s">
        <v>211</v>
      </c>
      <c r="G151" s="171"/>
      <c r="H151" s="171"/>
      <c r="I151" s="174"/>
      <c r="J151" s="185">
        <f>BK151</f>
        <v>0</v>
      </c>
      <c r="K151" s="171"/>
      <c r="L151" s="176"/>
      <c r="M151" s="177"/>
      <c r="N151" s="178"/>
      <c r="O151" s="178"/>
      <c r="P151" s="179">
        <f>SUM(P152:P157)</f>
        <v>0</v>
      </c>
      <c r="Q151" s="178"/>
      <c r="R151" s="179">
        <f>SUM(R152:R157)</f>
        <v>0.75295000000000001</v>
      </c>
      <c r="S151" s="178"/>
      <c r="T151" s="180">
        <f>SUM(T152:T157)</f>
        <v>1.0784</v>
      </c>
      <c r="AR151" s="181" t="s">
        <v>124</v>
      </c>
      <c r="AT151" s="182" t="s">
        <v>73</v>
      </c>
      <c r="AU151" s="182" t="s">
        <v>82</v>
      </c>
      <c r="AY151" s="181" t="s">
        <v>116</v>
      </c>
      <c r="BK151" s="183">
        <f>SUM(BK152:BK157)</f>
        <v>0</v>
      </c>
    </row>
    <row r="152" spans="1:65" s="2" customFormat="1" ht="24.2" customHeight="1">
      <c r="A152" s="31"/>
      <c r="B152" s="32"/>
      <c r="C152" s="186" t="s">
        <v>212</v>
      </c>
      <c r="D152" s="186" t="s">
        <v>119</v>
      </c>
      <c r="E152" s="187" t="s">
        <v>213</v>
      </c>
      <c r="F152" s="188" t="s">
        <v>214</v>
      </c>
      <c r="G152" s="189" t="s">
        <v>184</v>
      </c>
      <c r="H152" s="190">
        <v>185</v>
      </c>
      <c r="I152" s="191"/>
      <c r="J152" s="190">
        <f t="shared" ref="J152:J157" si="20">ROUND(I152*H152,3)</f>
        <v>0</v>
      </c>
      <c r="K152" s="192"/>
      <c r="L152" s="36"/>
      <c r="M152" s="193" t="s">
        <v>1</v>
      </c>
      <c r="N152" s="194" t="s">
        <v>40</v>
      </c>
      <c r="O152" s="69"/>
      <c r="P152" s="195">
        <f t="shared" ref="P152:P157" si="21">O152*H152</f>
        <v>0</v>
      </c>
      <c r="Q152" s="195">
        <v>4.0699999999999998E-3</v>
      </c>
      <c r="R152" s="195">
        <f t="shared" ref="R152:R157" si="22">Q152*H152</f>
        <v>0.75295000000000001</v>
      </c>
      <c r="S152" s="195">
        <v>0</v>
      </c>
      <c r="T152" s="196">
        <f t="shared" ref="T152:T157" si="23"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7" t="s">
        <v>159</v>
      </c>
      <c r="AT152" s="197" t="s">
        <v>119</v>
      </c>
      <c r="AU152" s="197" t="s">
        <v>124</v>
      </c>
      <c r="AY152" s="14" t="s">
        <v>116</v>
      </c>
      <c r="BE152" s="198">
        <f t="shared" ref="BE152:BE157" si="24">IF(N152="základná",J152,0)</f>
        <v>0</v>
      </c>
      <c r="BF152" s="198">
        <f t="shared" ref="BF152:BF157" si="25">IF(N152="znížená",J152,0)</f>
        <v>0</v>
      </c>
      <c r="BG152" s="198">
        <f t="shared" ref="BG152:BG157" si="26">IF(N152="zákl. prenesená",J152,0)</f>
        <v>0</v>
      </c>
      <c r="BH152" s="198">
        <f t="shared" ref="BH152:BH157" si="27">IF(N152="zníž. prenesená",J152,0)</f>
        <v>0</v>
      </c>
      <c r="BI152" s="198">
        <f t="shared" ref="BI152:BI157" si="28">IF(N152="nulová",J152,0)</f>
        <v>0</v>
      </c>
      <c r="BJ152" s="14" t="s">
        <v>124</v>
      </c>
      <c r="BK152" s="199">
        <f t="shared" ref="BK152:BK157" si="29">ROUND(I152*H152,3)</f>
        <v>0</v>
      </c>
      <c r="BL152" s="14" t="s">
        <v>159</v>
      </c>
      <c r="BM152" s="197" t="s">
        <v>215</v>
      </c>
    </row>
    <row r="153" spans="1:65" s="2" customFormat="1" ht="33" customHeight="1">
      <c r="A153" s="31"/>
      <c r="B153" s="32"/>
      <c r="C153" s="186" t="s">
        <v>216</v>
      </c>
      <c r="D153" s="186" t="s">
        <v>119</v>
      </c>
      <c r="E153" s="187" t="s">
        <v>217</v>
      </c>
      <c r="F153" s="188" t="s">
        <v>218</v>
      </c>
      <c r="G153" s="189" t="s">
        <v>151</v>
      </c>
      <c r="H153" s="190">
        <v>40</v>
      </c>
      <c r="I153" s="191"/>
      <c r="J153" s="190">
        <f t="shared" si="20"/>
        <v>0</v>
      </c>
      <c r="K153" s="192"/>
      <c r="L153" s="36"/>
      <c r="M153" s="193" t="s">
        <v>1</v>
      </c>
      <c r="N153" s="194" t="s">
        <v>40</v>
      </c>
      <c r="O153" s="69"/>
      <c r="P153" s="195">
        <f t="shared" si="21"/>
        <v>0</v>
      </c>
      <c r="Q153" s="195">
        <v>0</v>
      </c>
      <c r="R153" s="195">
        <f t="shared" si="22"/>
        <v>0</v>
      </c>
      <c r="S153" s="195">
        <v>0.02</v>
      </c>
      <c r="T153" s="196">
        <f t="shared" si="23"/>
        <v>0.8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7" t="s">
        <v>159</v>
      </c>
      <c r="AT153" s="197" t="s">
        <v>119</v>
      </c>
      <c r="AU153" s="197" t="s">
        <v>124</v>
      </c>
      <c r="AY153" s="14" t="s">
        <v>116</v>
      </c>
      <c r="BE153" s="198">
        <f t="shared" si="24"/>
        <v>0</v>
      </c>
      <c r="BF153" s="198">
        <f t="shared" si="25"/>
        <v>0</v>
      </c>
      <c r="BG153" s="198">
        <f t="shared" si="26"/>
        <v>0</v>
      </c>
      <c r="BH153" s="198">
        <f t="shared" si="27"/>
        <v>0</v>
      </c>
      <c r="BI153" s="198">
        <f t="shared" si="28"/>
        <v>0</v>
      </c>
      <c r="BJ153" s="14" t="s">
        <v>124</v>
      </c>
      <c r="BK153" s="199">
        <f t="shared" si="29"/>
        <v>0</v>
      </c>
      <c r="BL153" s="14" t="s">
        <v>159</v>
      </c>
      <c r="BM153" s="197" t="s">
        <v>219</v>
      </c>
    </row>
    <row r="154" spans="1:65" s="2" customFormat="1" ht="24.2" customHeight="1">
      <c r="A154" s="31"/>
      <c r="B154" s="32"/>
      <c r="C154" s="186" t="s">
        <v>220</v>
      </c>
      <c r="D154" s="186" t="s">
        <v>119</v>
      </c>
      <c r="E154" s="187" t="s">
        <v>221</v>
      </c>
      <c r="F154" s="188" t="s">
        <v>222</v>
      </c>
      <c r="G154" s="189" t="s">
        <v>151</v>
      </c>
      <c r="H154" s="190">
        <v>40</v>
      </c>
      <c r="I154" s="191"/>
      <c r="J154" s="190">
        <f t="shared" si="20"/>
        <v>0</v>
      </c>
      <c r="K154" s="192"/>
      <c r="L154" s="36"/>
      <c r="M154" s="193" t="s">
        <v>1</v>
      </c>
      <c r="N154" s="194" t="s">
        <v>40</v>
      </c>
      <c r="O154" s="69"/>
      <c r="P154" s="195">
        <f t="shared" si="21"/>
        <v>0</v>
      </c>
      <c r="Q154" s="195">
        <v>0</v>
      </c>
      <c r="R154" s="195">
        <f t="shared" si="22"/>
        <v>0</v>
      </c>
      <c r="S154" s="195">
        <v>0</v>
      </c>
      <c r="T154" s="196">
        <f t="shared" si="2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7" t="s">
        <v>159</v>
      </c>
      <c r="AT154" s="197" t="s">
        <v>119</v>
      </c>
      <c r="AU154" s="197" t="s">
        <v>124</v>
      </c>
      <c r="AY154" s="14" t="s">
        <v>116</v>
      </c>
      <c r="BE154" s="198">
        <f t="shared" si="24"/>
        <v>0</v>
      </c>
      <c r="BF154" s="198">
        <f t="shared" si="25"/>
        <v>0</v>
      </c>
      <c r="BG154" s="198">
        <f t="shared" si="26"/>
        <v>0</v>
      </c>
      <c r="BH154" s="198">
        <f t="shared" si="27"/>
        <v>0</v>
      </c>
      <c r="BI154" s="198">
        <f t="shared" si="28"/>
        <v>0</v>
      </c>
      <c r="BJ154" s="14" t="s">
        <v>124</v>
      </c>
      <c r="BK154" s="199">
        <f t="shared" si="29"/>
        <v>0</v>
      </c>
      <c r="BL154" s="14" t="s">
        <v>159</v>
      </c>
      <c r="BM154" s="197" t="s">
        <v>223</v>
      </c>
    </row>
    <row r="155" spans="1:65" s="2" customFormat="1" ht="33" customHeight="1">
      <c r="A155" s="31"/>
      <c r="B155" s="32"/>
      <c r="C155" s="186" t="s">
        <v>224</v>
      </c>
      <c r="D155" s="186" t="s">
        <v>119</v>
      </c>
      <c r="E155" s="187" t="s">
        <v>225</v>
      </c>
      <c r="F155" s="188" t="s">
        <v>226</v>
      </c>
      <c r="G155" s="189" t="s">
        <v>175</v>
      </c>
      <c r="H155" s="190">
        <v>48</v>
      </c>
      <c r="I155" s="191"/>
      <c r="J155" s="190">
        <f t="shared" si="20"/>
        <v>0</v>
      </c>
      <c r="K155" s="192"/>
      <c r="L155" s="36"/>
      <c r="M155" s="193" t="s">
        <v>1</v>
      </c>
      <c r="N155" s="194" t="s">
        <v>40</v>
      </c>
      <c r="O155" s="69"/>
      <c r="P155" s="195">
        <f t="shared" si="21"/>
        <v>0</v>
      </c>
      <c r="Q155" s="195">
        <v>0</v>
      </c>
      <c r="R155" s="195">
        <f t="shared" si="22"/>
        <v>0</v>
      </c>
      <c r="S155" s="195">
        <v>5.7999999999999996E-3</v>
      </c>
      <c r="T155" s="196">
        <f t="shared" si="23"/>
        <v>0.27839999999999998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7" t="s">
        <v>159</v>
      </c>
      <c r="AT155" s="197" t="s">
        <v>119</v>
      </c>
      <c r="AU155" s="197" t="s">
        <v>124</v>
      </c>
      <c r="AY155" s="14" t="s">
        <v>116</v>
      </c>
      <c r="BE155" s="198">
        <f t="shared" si="24"/>
        <v>0</v>
      </c>
      <c r="BF155" s="198">
        <f t="shared" si="25"/>
        <v>0</v>
      </c>
      <c r="BG155" s="198">
        <f t="shared" si="26"/>
        <v>0</v>
      </c>
      <c r="BH155" s="198">
        <f t="shared" si="27"/>
        <v>0</v>
      </c>
      <c r="BI155" s="198">
        <f t="shared" si="28"/>
        <v>0</v>
      </c>
      <c r="BJ155" s="14" t="s">
        <v>124</v>
      </c>
      <c r="BK155" s="199">
        <f t="shared" si="29"/>
        <v>0</v>
      </c>
      <c r="BL155" s="14" t="s">
        <v>159</v>
      </c>
      <c r="BM155" s="197" t="s">
        <v>227</v>
      </c>
    </row>
    <row r="156" spans="1:65" s="2" customFormat="1" ht="33" customHeight="1">
      <c r="A156" s="31"/>
      <c r="B156" s="32"/>
      <c r="C156" s="186" t="s">
        <v>228</v>
      </c>
      <c r="D156" s="186" t="s">
        <v>119</v>
      </c>
      <c r="E156" s="187" t="s">
        <v>229</v>
      </c>
      <c r="F156" s="188" t="s">
        <v>230</v>
      </c>
      <c r="G156" s="189" t="s">
        <v>175</v>
      </c>
      <c r="H156" s="190">
        <v>48</v>
      </c>
      <c r="I156" s="191"/>
      <c r="J156" s="190">
        <f t="shared" si="20"/>
        <v>0</v>
      </c>
      <c r="K156" s="192"/>
      <c r="L156" s="36"/>
      <c r="M156" s="193" t="s">
        <v>1</v>
      </c>
      <c r="N156" s="194" t="s">
        <v>40</v>
      </c>
      <c r="O156" s="69"/>
      <c r="P156" s="195">
        <f t="shared" si="21"/>
        <v>0</v>
      </c>
      <c r="Q156" s="195">
        <v>0</v>
      </c>
      <c r="R156" s="195">
        <f t="shared" si="22"/>
        <v>0</v>
      </c>
      <c r="S156" s="195">
        <v>0</v>
      </c>
      <c r="T156" s="196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7" t="s">
        <v>159</v>
      </c>
      <c r="AT156" s="197" t="s">
        <v>119</v>
      </c>
      <c r="AU156" s="197" t="s">
        <v>124</v>
      </c>
      <c r="AY156" s="14" t="s">
        <v>116</v>
      </c>
      <c r="BE156" s="198">
        <f t="shared" si="24"/>
        <v>0</v>
      </c>
      <c r="BF156" s="198">
        <f t="shared" si="25"/>
        <v>0</v>
      </c>
      <c r="BG156" s="198">
        <f t="shared" si="26"/>
        <v>0</v>
      </c>
      <c r="BH156" s="198">
        <f t="shared" si="27"/>
        <v>0</v>
      </c>
      <c r="BI156" s="198">
        <f t="shared" si="28"/>
        <v>0</v>
      </c>
      <c r="BJ156" s="14" t="s">
        <v>124</v>
      </c>
      <c r="BK156" s="199">
        <f t="shared" si="29"/>
        <v>0</v>
      </c>
      <c r="BL156" s="14" t="s">
        <v>159</v>
      </c>
      <c r="BM156" s="197" t="s">
        <v>231</v>
      </c>
    </row>
    <row r="157" spans="1:65" s="2" customFormat="1" ht="24.2" customHeight="1">
      <c r="A157" s="31"/>
      <c r="B157" s="32"/>
      <c r="C157" s="186" t="s">
        <v>232</v>
      </c>
      <c r="D157" s="186" t="s">
        <v>119</v>
      </c>
      <c r="E157" s="187" t="s">
        <v>233</v>
      </c>
      <c r="F157" s="188" t="s">
        <v>234</v>
      </c>
      <c r="G157" s="189" t="s">
        <v>168</v>
      </c>
      <c r="H157" s="191"/>
      <c r="I157" s="191"/>
      <c r="J157" s="190">
        <f t="shared" si="20"/>
        <v>0</v>
      </c>
      <c r="K157" s="192"/>
      <c r="L157" s="36"/>
      <c r="M157" s="193" t="s">
        <v>1</v>
      </c>
      <c r="N157" s="194" t="s">
        <v>40</v>
      </c>
      <c r="O157" s="69"/>
      <c r="P157" s="195">
        <f t="shared" si="21"/>
        <v>0</v>
      </c>
      <c r="Q157" s="195">
        <v>0</v>
      </c>
      <c r="R157" s="195">
        <f t="shared" si="22"/>
        <v>0</v>
      </c>
      <c r="S157" s="195">
        <v>0</v>
      </c>
      <c r="T157" s="196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7" t="s">
        <v>159</v>
      </c>
      <c r="AT157" s="197" t="s">
        <v>119</v>
      </c>
      <c r="AU157" s="197" t="s">
        <v>124</v>
      </c>
      <c r="AY157" s="14" t="s">
        <v>116</v>
      </c>
      <c r="BE157" s="198">
        <f t="shared" si="24"/>
        <v>0</v>
      </c>
      <c r="BF157" s="198">
        <f t="shared" si="25"/>
        <v>0</v>
      </c>
      <c r="BG157" s="198">
        <f t="shared" si="26"/>
        <v>0</v>
      </c>
      <c r="BH157" s="198">
        <f t="shared" si="27"/>
        <v>0</v>
      </c>
      <c r="BI157" s="198">
        <f t="shared" si="28"/>
        <v>0</v>
      </c>
      <c r="BJ157" s="14" t="s">
        <v>124</v>
      </c>
      <c r="BK157" s="199">
        <f t="shared" si="29"/>
        <v>0</v>
      </c>
      <c r="BL157" s="14" t="s">
        <v>159</v>
      </c>
      <c r="BM157" s="197" t="s">
        <v>235</v>
      </c>
    </row>
    <row r="158" spans="1:65" s="12" customFormat="1" ht="22.9" customHeight="1">
      <c r="B158" s="170"/>
      <c r="C158" s="171"/>
      <c r="D158" s="172" t="s">
        <v>73</v>
      </c>
      <c r="E158" s="184" t="s">
        <v>236</v>
      </c>
      <c r="F158" s="184" t="s">
        <v>237</v>
      </c>
      <c r="G158" s="171"/>
      <c r="H158" s="171"/>
      <c r="I158" s="174"/>
      <c r="J158" s="185">
        <f>BK158</f>
        <v>0</v>
      </c>
      <c r="K158" s="171"/>
      <c r="L158" s="176"/>
      <c r="M158" s="177"/>
      <c r="N158" s="178"/>
      <c r="O158" s="178"/>
      <c r="P158" s="179">
        <f>SUM(P159:P169)</f>
        <v>0</v>
      </c>
      <c r="Q158" s="178"/>
      <c r="R158" s="179">
        <f>SUM(R159:R169)</f>
        <v>2.0295099999999997</v>
      </c>
      <c r="S158" s="178"/>
      <c r="T158" s="180">
        <f>SUM(T159:T169)</f>
        <v>0</v>
      </c>
      <c r="AR158" s="181" t="s">
        <v>124</v>
      </c>
      <c r="AT158" s="182" t="s">
        <v>73</v>
      </c>
      <c r="AU158" s="182" t="s">
        <v>82</v>
      </c>
      <c r="AY158" s="181" t="s">
        <v>116</v>
      </c>
      <c r="BK158" s="183">
        <f>SUM(BK159:BK169)</f>
        <v>0</v>
      </c>
    </row>
    <row r="159" spans="1:65" s="2" customFormat="1" ht="24.2" customHeight="1">
      <c r="A159" s="31"/>
      <c r="B159" s="32"/>
      <c r="C159" s="186" t="s">
        <v>238</v>
      </c>
      <c r="D159" s="186" t="s">
        <v>119</v>
      </c>
      <c r="E159" s="187" t="s">
        <v>239</v>
      </c>
      <c r="F159" s="188" t="s">
        <v>240</v>
      </c>
      <c r="G159" s="189" t="s">
        <v>151</v>
      </c>
      <c r="H159" s="190">
        <v>21</v>
      </c>
      <c r="I159" s="191"/>
      <c r="J159" s="190">
        <f t="shared" ref="J159:J169" si="30">ROUND(I159*H159,3)</f>
        <v>0</v>
      </c>
      <c r="K159" s="192"/>
      <c r="L159" s="36"/>
      <c r="M159" s="193" t="s">
        <v>1</v>
      </c>
      <c r="N159" s="194" t="s">
        <v>40</v>
      </c>
      <c r="O159" s="69"/>
      <c r="P159" s="195">
        <f t="shared" ref="P159:P169" si="31">O159*H159</f>
        <v>0</v>
      </c>
      <c r="Q159" s="195">
        <v>6.0000000000000002E-5</v>
      </c>
      <c r="R159" s="195">
        <f t="shared" ref="R159:R169" si="32">Q159*H159</f>
        <v>1.2600000000000001E-3</v>
      </c>
      <c r="S159" s="195">
        <v>0</v>
      </c>
      <c r="T159" s="196">
        <f t="shared" ref="T159:T169" si="33"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7" t="s">
        <v>159</v>
      </c>
      <c r="AT159" s="197" t="s">
        <v>119</v>
      </c>
      <c r="AU159" s="197" t="s">
        <v>124</v>
      </c>
      <c r="AY159" s="14" t="s">
        <v>116</v>
      </c>
      <c r="BE159" s="198">
        <f t="shared" ref="BE159:BE169" si="34">IF(N159="základná",J159,0)</f>
        <v>0</v>
      </c>
      <c r="BF159" s="198">
        <f t="shared" ref="BF159:BF169" si="35">IF(N159="znížená",J159,0)</f>
        <v>0</v>
      </c>
      <c r="BG159" s="198">
        <f t="shared" ref="BG159:BG169" si="36">IF(N159="zákl. prenesená",J159,0)</f>
        <v>0</v>
      </c>
      <c r="BH159" s="198">
        <f t="shared" ref="BH159:BH169" si="37">IF(N159="zníž. prenesená",J159,0)</f>
        <v>0</v>
      </c>
      <c r="BI159" s="198">
        <f t="shared" ref="BI159:BI169" si="38">IF(N159="nulová",J159,0)</f>
        <v>0</v>
      </c>
      <c r="BJ159" s="14" t="s">
        <v>124</v>
      </c>
      <c r="BK159" s="199">
        <f t="shared" ref="BK159:BK169" si="39">ROUND(I159*H159,3)</f>
        <v>0</v>
      </c>
      <c r="BL159" s="14" t="s">
        <v>159</v>
      </c>
      <c r="BM159" s="197" t="s">
        <v>241</v>
      </c>
    </row>
    <row r="160" spans="1:65" s="2" customFormat="1" ht="24.2" customHeight="1">
      <c r="A160" s="31"/>
      <c r="B160" s="32"/>
      <c r="C160" s="200" t="s">
        <v>242</v>
      </c>
      <c r="D160" s="200" t="s">
        <v>187</v>
      </c>
      <c r="E160" s="201" t="s">
        <v>243</v>
      </c>
      <c r="F160" s="202" t="s">
        <v>244</v>
      </c>
      <c r="G160" s="203" t="s">
        <v>151</v>
      </c>
      <c r="H160" s="204">
        <v>21</v>
      </c>
      <c r="I160" s="205"/>
      <c r="J160" s="204">
        <f t="shared" si="30"/>
        <v>0</v>
      </c>
      <c r="K160" s="206"/>
      <c r="L160" s="207"/>
      <c r="M160" s="208" t="s">
        <v>1</v>
      </c>
      <c r="N160" s="209" t="s">
        <v>40</v>
      </c>
      <c r="O160" s="69"/>
      <c r="P160" s="195">
        <f t="shared" si="31"/>
        <v>0</v>
      </c>
      <c r="Q160" s="195">
        <v>3.73E-2</v>
      </c>
      <c r="R160" s="195">
        <f t="shared" si="32"/>
        <v>0.7833</v>
      </c>
      <c r="S160" s="195">
        <v>0</v>
      </c>
      <c r="T160" s="196">
        <f t="shared" si="3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7" t="s">
        <v>190</v>
      </c>
      <c r="AT160" s="197" t="s">
        <v>187</v>
      </c>
      <c r="AU160" s="197" t="s">
        <v>124</v>
      </c>
      <c r="AY160" s="14" t="s">
        <v>116</v>
      </c>
      <c r="BE160" s="198">
        <f t="shared" si="34"/>
        <v>0</v>
      </c>
      <c r="BF160" s="198">
        <f t="shared" si="35"/>
        <v>0</v>
      </c>
      <c r="BG160" s="198">
        <f t="shared" si="36"/>
        <v>0</v>
      </c>
      <c r="BH160" s="198">
        <f t="shared" si="37"/>
        <v>0</v>
      </c>
      <c r="BI160" s="198">
        <f t="shared" si="38"/>
        <v>0</v>
      </c>
      <c r="BJ160" s="14" t="s">
        <v>124</v>
      </c>
      <c r="BK160" s="199">
        <f t="shared" si="39"/>
        <v>0</v>
      </c>
      <c r="BL160" s="14" t="s">
        <v>159</v>
      </c>
      <c r="BM160" s="197" t="s">
        <v>245</v>
      </c>
    </row>
    <row r="161" spans="1:65" s="2" customFormat="1" ht="37.9" customHeight="1">
      <c r="A161" s="31"/>
      <c r="B161" s="32"/>
      <c r="C161" s="200" t="s">
        <v>246</v>
      </c>
      <c r="D161" s="200" t="s">
        <v>187</v>
      </c>
      <c r="E161" s="201" t="s">
        <v>247</v>
      </c>
      <c r="F161" s="202" t="s">
        <v>248</v>
      </c>
      <c r="G161" s="203" t="s">
        <v>151</v>
      </c>
      <c r="H161" s="204">
        <v>21</v>
      </c>
      <c r="I161" s="205"/>
      <c r="J161" s="204">
        <f t="shared" si="30"/>
        <v>0</v>
      </c>
      <c r="K161" s="206"/>
      <c r="L161" s="207"/>
      <c r="M161" s="208" t="s">
        <v>1</v>
      </c>
      <c r="N161" s="209" t="s">
        <v>40</v>
      </c>
      <c r="O161" s="69"/>
      <c r="P161" s="195">
        <f t="shared" si="31"/>
        <v>0</v>
      </c>
      <c r="Q161" s="195">
        <v>2.5899999999999999E-3</v>
      </c>
      <c r="R161" s="195">
        <f t="shared" si="32"/>
        <v>5.4389999999999994E-2</v>
      </c>
      <c r="S161" s="195">
        <v>0</v>
      </c>
      <c r="T161" s="196">
        <f t="shared" si="3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7" t="s">
        <v>190</v>
      </c>
      <c r="AT161" s="197" t="s">
        <v>187</v>
      </c>
      <c r="AU161" s="197" t="s">
        <v>124</v>
      </c>
      <c r="AY161" s="14" t="s">
        <v>116</v>
      </c>
      <c r="BE161" s="198">
        <f t="shared" si="34"/>
        <v>0</v>
      </c>
      <c r="BF161" s="198">
        <f t="shared" si="35"/>
        <v>0</v>
      </c>
      <c r="BG161" s="198">
        <f t="shared" si="36"/>
        <v>0</v>
      </c>
      <c r="BH161" s="198">
        <f t="shared" si="37"/>
        <v>0</v>
      </c>
      <c r="BI161" s="198">
        <f t="shared" si="38"/>
        <v>0</v>
      </c>
      <c r="BJ161" s="14" t="s">
        <v>124</v>
      </c>
      <c r="BK161" s="199">
        <f t="shared" si="39"/>
        <v>0</v>
      </c>
      <c r="BL161" s="14" t="s">
        <v>159</v>
      </c>
      <c r="BM161" s="197" t="s">
        <v>249</v>
      </c>
    </row>
    <row r="162" spans="1:65" s="2" customFormat="1" ht="24.2" customHeight="1">
      <c r="A162" s="31"/>
      <c r="B162" s="32"/>
      <c r="C162" s="200" t="s">
        <v>250</v>
      </c>
      <c r="D162" s="200" t="s">
        <v>187</v>
      </c>
      <c r="E162" s="201" t="s">
        <v>251</v>
      </c>
      <c r="F162" s="202" t="s">
        <v>252</v>
      </c>
      <c r="G162" s="203" t="s">
        <v>151</v>
      </c>
      <c r="H162" s="204">
        <v>21</v>
      </c>
      <c r="I162" s="205"/>
      <c r="J162" s="204">
        <f t="shared" si="30"/>
        <v>0</v>
      </c>
      <c r="K162" s="206"/>
      <c r="L162" s="207"/>
      <c r="M162" s="208" t="s">
        <v>1</v>
      </c>
      <c r="N162" s="209" t="s">
        <v>40</v>
      </c>
      <c r="O162" s="69"/>
      <c r="P162" s="195">
        <f t="shared" si="31"/>
        <v>0</v>
      </c>
      <c r="Q162" s="195">
        <v>3.2299999999999998E-3</v>
      </c>
      <c r="R162" s="195">
        <f t="shared" si="32"/>
        <v>6.7830000000000001E-2</v>
      </c>
      <c r="S162" s="195">
        <v>0</v>
      </c>
      <c r="T162" s="196">
        <f t="shared" si="3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7" t="s">
        <v>190</v>
      </c>
      <c r="AT162" s="197" t="s">
        <v>187</v>
      </c>
      <c r="AU162" s="197" t="s">
        <v>124</v>
      </c>
      <c r="AY162" s="14" t="s">
        <v>116</v>
      </c>
      <c r="BE162" s="198">
        <f t="shared" si="34"/>
        <v>0</v>
      </c>
      <c r="BF162" s="198">
        <f t="shared" si="35"/>
        <v>0</v>
      </c>
      <c r="BG162" s="198">
        <f t="shared" si="36"/>
        <v>0</v>
      </c>
      <c r="BH162" s="198">
        <f t="shared" si="37"/>
        <v>0</v>
      </c>
      <c r="BI162" s="198">
        <f t="shared" si="38"/>
        <v>0</v>
      </c>
      <c r="BJ162" s="14" t="s">
        <v>124</v>
      </c>
      <c r="BK162" s="199">
        <f t="shared" si="39"/>
        <v>0</v>
      </c>
      <c r="BL162" s="14" t="s">
        <v>159</v>
      </c>
      <c r="BM162" s="197" t="s">
        <v>253</v>
      </c>
    </row>
    <row r="163" spans="1:65" s="2" customFormat="1" ht="24.2" customHeight="1">
      <c r="A163" s="31"/>
      <c r="B163" s="32"/>
      <c r="C163" s="200" t="s">
        <v>254</v>
      </c>
      <c r="D163" s="200" t="s">
        <v>187</v>
      </c>
      <c r="E163" s="201" t="s">
        <v>255</v>
      </c>
      <c r="F163" s="202" t="s">
        <v>256</v>
      </c>
      <c r="G163" s="203" t="s">
        <v>151</v>
      </c>
      <c r="H163" s="204">
        <v>21</v>
      </c>
      <c r="I163" s="205"/>
      <c r="J163" s="204">
        <f t="shared" si="30"/>
        <v>0</v>
      </c>
      <c r="K163" s="206"/>
      <c r="L163" s="207"/>
      <c r="M163" s="208" t="s">
        <v>1</v>
      </c>
      <c r="N163" s="209" t="s">
        <v>40</v>
      </c>
      <c r="O163" s="69"/>
      <c r="P163" s="195">
        <f t="shared" si="31"/>
        <v>0</v>
      </c>
      <c r="Q163" s="195">
        <v>7.6999999999999996E-4</v>
      </c>
      <c r="R163" s="195">
        <f t="shared" si="32"/>
        <v>1.617E-2</v>
      </c>
      <c r="S163" s="195">
        <v>0</v>
      </c>
      <c r="T163" s="196">
        <f t="shared" si="3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7" t="s">
        <v>190</v>
      </c>
      <c r="AT163" s="197" t="s">
        <v>187</v>
      </c>
      <c r="AU163" s="197" t="s">
        <v>124</v>
      </c>
      <c r="AY163" s="14" t="s">
        <v>116</v>
      </c>
      <c r="BE163" s="198">
        <f t="shared" si="34"/>
        <v>0</v>
      </c>
      <c r="BF163" s="198">
        <f t="shared" si="35"/>
        <v>0</v>
      </c>
      <c r="BG163" s="198">
        <f t="shared" si="36"/>
        <v>0</v>
      </c>
      <c r="BH163" s="198">
        <f t="shared" si="37"/>
        <v>0</v>
      </c>
      <c r="BI163" s="198">
        <f t="shared" si="38"/>
        <v>0</v>
      </c>
      <c r="BJ163" s="14" t="s">
        <v>124</v>
      </c>
      <c r="BK163" s="199">
        <f t="shared" si="39"/>
        <v>0</v>
      </c>
      <c r="BL163" s="14" t="s">
        <v>159</v>
      </c>
      <c r="BM163" s="197" t="s">
        <v>257</v>
      </c>
    </row>
    <row r="164" spans="1:65" s="2" customFormat="1" ht="24.2" customHeight="1">
      <c r="A164" s="31"/>
      <c r="B164" s="32"/>
      <c r="C164" s="186" t="s">
        <v>258</v>
      </c>
      <c r="D164" s="186" t="s">
        <v>119</v>
      </c>
      <c r="E164" s="187" t="s">
        <v>259</v>
      </c>
      <c r="F164" s="188" t="s">
        <v>260</v>
      </c>
      <c r="G164" s="189" t="s">
        <v>151</v>
      </c>
      <c r="H164" s="190">
        <v>19</v>
      </c>
      <c r="I164" s="191"/>
      <c r="J164" s="190">
        <f t="shared" si="30"/>
        <v>0</v>
      </c>
      <c r="K164" s="192"/>
      <c r="L164" s="36"/>
      <c r="M164" s="193" t="s">
        <v>1</v>
      </c>
      <c r="N164" s="194" t="s">
        <v>40</v>
      </c>
      <c r="O164" s="69"/>
      <c r="P164" s="195">
        <f t="shared" si="31"/>
        <v>0</v>
      </c>
      <c r="Q164" s="195">
        <v>6.9999999999999994E-5</v>
      </c>
      <c r="R164" s="195">
        <f t="shared" si="32"/>
        <v>1.3299999999999998E-3</v>
      </c>
      <c r="S164" s="195">
        <v>0</v>
      </c>
      <c r="T164" s="196">
        <f t="shared" si="3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7" t="s">
        <v>159</v>
      </c>
      <c r="AT164" s="197" t="s">
        <v>119</v>
      </c>
      <c r="AU164" s="197" t="s">
        <v>124</v>
      </c>
      <c r="AY164" s="14" t="s">
        <v>116</v>
      </c>
      <c r="BE164" s="198">
        <f t="shared" si="34"/>
        <v>0</v>
      </c>
      <c r="BF164" s="198">
        <f t="shared" si="35"/>
        <v>0</v>
      </c>
      <c r="BG164" s="198">
        <f t="shared" si="36"/>
        <v>0</v>
      </c>
      <c r="BH164" s="198">
        <f t="shared" si="37"/>
        <v>0</v>
      </c>
      <c r="BI164" s="198">
        <f t="shared" si="38"/>
        <v>0</v>
      </c>
      <c r="BJ164" s="14" t="s">
        <v>124</v>
      </c>
      <c r="BK164" s="199">
        <f t="shared" si="39"/>
        <v>0</v>
      </c>
      <c r="BL164" s="14" t="s">
        <v>159</v>
      </c>
      <c r="BM164" s="197" t="s">
        <v>261</v>
      </c>
    </row>
    <row r="165" spans="1:65" s="2" customFormat="1" ht="24.2" customHeight="1">
      <c r="A165" s="31"/>
      <c r="B165" s="32"/>
      <c r="C165" s="200" t="s">
        <v>190</v>
      </c>
      <c r="D165" s="200" t="s">
        <v>187</v>
      </c>
      <c r="E165" s="201" t="s">
        <v>262</v>
      </c>
      <c r="F165" s="202" t="s">
        <v>263</v>
      </c>
      <c r="G165" s="203" t="s">
        <v>151</v>
      </c>
      <c r="H165" s="204">
        <v>19</v>
      </c>
      <c r="I165" s="205"/>
      <c r="J165" s="204">
        <f t="shared" si="30"/>
        <v>0</v>
      </c>
      <c r="K165" s="206"/>
      <c r="L165" s="207"/>
      <c r="M165" s="208" t="s">
        <v>1</v>
      </c>
      <c r="N165" s="209" t="s">
        <v>40</v>
      </c>
      <c r="O165" s="69"/>
      <c r="P165" s="195">
        <f t="shared" si="31"/>
        <v>0</v>
      </c>
      <c r="Q165" s="195">
        <v>5.0479999999999997E-2</v>
      </c>
      <c r="R165" s="195">
        <f t="shared" si="32"/>
        <v>0.95911999999999997</v>
      </c>
      <c r="S165" s="195">
        <v>0</v>
      </c>
      <c r="T165" s="196">
        <f t="shared" si="3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7" t="s">
        <v>190</v>
      </c>
      <c r="AT165" s="197" t="s">
        <v>187</v>
      </c>
      <c r="AU165" s="197" t="s">
        <v>124</v>
      </c>
      <c r="AY165" s="14" t="s">
        <v>116</v>
      </c>
      <c r="BE165" s="198">
        <f t="shared" si="34"/>
        <v>0</v>
      </c>
      <c r="BF165" s="198">
        <f t="shared" si="35"/>
        <v>0</v>
      </c>
      <c r="BG165" s="198">
        <f t="shared" si="36"/>
        <v>0</v>
      </c>
      <c r="BH165" s="198">
        <f t="shared" si="37"/>
        <v>0</v>
      </c>
      <c r="BI165" s="198">
        <f t="shared" si="38"/>
        <v>0</v>
      </c>
      <c r="BJ165" s="14" t="s">
        <v>124</v>
      </c>
      <c r="BK165" s="199">
        <f t="shared" si="39"/>
        <v>0</v>
      </c>
      <c r="BL165" s="14" t="s">
        <v>159</v>
      </c>
      <c r="BM165" s="197" t="s">
        <v>264</v>
      </c>
    </row>
    <row r="166" spans="1:65" s="2" customFormat="1" ht="37.9" customHeight="1">
      <c r="A166" s="31"/>
      <c r="B166" s="32"/>
      <c r="C166" s="200" t="s">
        <v>265</v>
      </c>
      <c r="D166" s="200" t="s">
        <v>187</v>
      </c>
      <c r="E166" s="201" t="s">
        <v>266</v>
      </c>
      <c r="F166" s="202" t="s">
        <v>267</v>
      </c>
      <c r="G166" s="203" t="s">
        <v>151</v>
      </c>
      <c r="H166" s="204">
        <v>19</v>
      </c>
      <c r="I166" s="205"/>
      <c r="J166" s="204">
        <f t="shared" si="30"/>
        <v>0</v>
      </c>
      <c r="K166" s="206"/>
      <c r="L166" s="207"/>
      <c r="M166" s="208" t="s">
        <v>1</v>
      </c>
      <c r="N166" s="209" t="s">
        <v>40</v>
      </c>
      <c r="O166" s="69"/>
      <c r="P166" s="195">
        <f t="shared" si="31"/>
        <v>0</v>
      </c>
      <c r="Q166" s="195">
        <v>2.98E-3</v>
      </c>
      <c r="R166" s="195">
        <f t="shared" si="32"/>
        <v>5.6620000000000004E-2</v>
      </c>
      <c r="S166" s="195">
        <v>0</v>
      </c>
      <c r="T166" s="196">
        <f t="shared" si="3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7" t="s">
        <v>190</v>
      </c>
      <c r="AT166" s="197" t="s">
        <v>187</v>
      </c>
      <c r="AU166" s="197" t="s">
        <v>124</v>
      </c>
      <c r="AY166" s="14" t="s">
        <v>116</v>
      </c>
      <c r="BE166" s="198">
        <f t="shared" si="34"/>
        <v>0</v>
      </c>
      <c r="BF166" s="198">
        <f t="shared" si="35"/>
        <v>0</v>
      </c>
      <c r="BG166" s="198">
        <f t="shared" si="36"/>
        <v>0</v>
      </c>
      <c r="BH166" s="198">
        <f t="shared" si="37"/>
        <v>0</v>
      </c>
      <c r="BI166" s="198">
        <f t="shared" si="38"/>
        <v>0</v>
      </c>
      <c r="BJ166" s="14" t="s">
        <v>124</v>
      </c>
      <c r="BK166" s="199">
        <f t="shared" si="39"/>
        <v>0</v>
      </c>
      <c r="BL166" s="14" t="s">
        <v>159</v>
      </c>
      <c r="BM166" s="197" t="s">
        <v>268</v>
      </c>
    </row>
    <row r="167" spans="1:65" s="2" customFormat="1" ht="24.2" customHeight="1">
      <c r="A167" s="31"/>
      <c r="B167" s="32"/>
      <c r="C167" s="200" t="s">
        <v>269</v>
      </c>
      <c r="D167" s="200" t="s">
        <v>187</v>
      </c>
      <c r="E167" s="201" t="s">
        <v>270</v>
      </c>
      <c r="F167" s="202" t="s">
        <v>271</v>
      </c>
      <c r="G167" s="203" t="s">
        <v>151</v>
      </c>
      <c r="H167" s="204">
        <v>19</v>
      </c>
      <c r="I167" s="205"/>
      <c r="J167" s="204">
        <f t="shared" si="30"/>
        <v>0</v>
      </c>
      <c r="K167" s="206"/>
      <c r="L167" s="207"/>
      <c r="M167" s="208" t="s">
        <v>1</v>
      </c>
      <c r="N167" s="209" t="s">
        <v>40</v>
      </c>
      <c r="O167" s="69"/>
      <c r="P167" s="195">
        <f t="shared" si="31"/>
        <v>0</v>
      </c>
      <c r="Q167" s="195">
        <v>3.8300000000000001E-3</v>
      </c>
      <c r="R167" s="195">
        <f t="shared" si="32"/>
        <v>7.2770000000000001E-2</v>
      </c>
      <c r="S167" s="195">
        <v>0</v>
      </c>
      <c r="T167" s="196">
        <f t="shared" si="3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7" t="s">
        <v>190</v>
      </c>
      <c r="AT167" s="197" t="s">
        <v>187</v>
      </c>
      <c r="AU167" s="197" t="s">
        <v>124</v>
      </c>
      <c r="AY167" s="14" t="s">
        <v>116</v>
      </c>
      <c r="BE167" s="198">
        <f t="shared" si="34"/>
        <v>0</v>
      </c>
      <c r="BF167" s="198">
        <f t="shared" si="35"/>
        <v>0</v>
      </c>
      <c r="BG167" s="198">
        <f t="shared" si="36"/>
        <v>0</v>
      </c>
      <c r="BH167" s="198">
        <f t="shared" si="37"/>
        <v>0</v>
      </c>
      <c r="BI167" s="198">
        <f t="shared" si="38"/>
        <v>0</v>
      </c>
      <c r="BJ167" s="14" t="s">
        <v>124</v>
      </c>
      <c r="BK167" s="199">
        <f t="shared" si="39"/>
        <v>0</v>
      </c>
      <c r="BL167" s="14" t="s">
        <v>159</v>
      </c>
      <c r="BM167" s="197" t="s">
        <v>272</v>
      </c>
    </row>
    <row r="168" spans="1:65" s="2" customFormat="1" ht="24.2" customHeight="1">
      <c r="A168" s="31"/>
      <c r="B168" s="32"/>
      <c r="C168" s="200" t="s">
        <v>273</v>
      </c>
      <c r="D168" s="200" t="s">
        <v>187</v>
      </c>
      <c r="E168" s="201" t="s">
        <v>274</v>
      </c>
      <c r="F168" s="202" t="s">
        <v>275</v>
      </c>
      <c r="G168" s="203" t="s">
        <v>151</v>
      </c>
      <c r="H168" s="204">
        <v>19</v>
      </c>
      <c r="I168" s="205"/>
      <c r="J168" s="204">
        <f t="shared" si="30"/>
        <v>0</v>
      </c>
      <c r="K168" s="206"/>
      <c r="L168" s="207"/>
      <c r="M168" s="208" t="s">
        <v>1</v>
      </c>
      <c r="N168" s="209" t="s">
        <v>40</v>
      </c>
      <c r="O168" s="69"/>
      <c r="P168" s="195">
        <f t="shared" si="31"/>
        <v>0</v>
      </c>
      <c r="Q168" s="195">
        <v>8.8000000000000003E-4</v>
      </c>
      <c r="R168" s="195">
        <f t="shared" si="32"/>
        <v>1.6720000000000002E-2</v>
      </c>
      <c r="S168" s="195">
        <v>0</v>
      </c>
      <c r="T168" s="196">
        <f t="shared" si="3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7" t="s">
        <v>190</v>
      </c>
      <c r="AT168" s="197" t="s">
        <v>187</v>
      </c>
      <c r="AU168" s="197" t="s">
        <v>124</v>
      </c>
      <c r="AY168" s="14" t="s">
        <v>116</v>
      </c>
      <c r="BE168" s="198">
        <f t="shared" si="34"/>
        <v>0</v>
      </c>
      <c r="BF168" s="198">
        <f t="shared" si="35"/>
        <v>0</v>
      </c>
      <c r="BG168" s="198">
        <f t="shared" si="36"/>
        <v>0</v>
      </c>
      <c r="BH168" s="198">
        <f t="shared" si="37"/>
        <v>0</v>
      </c>
      <c r="BI168" s="198">
        <f t="shared" si="38"/>
        <v>0</v>
      </c>
      <c r="BJ168" s="14" t="s">
        <v>124</v>
      </c>
      <c r="BK168" s="199">
        <f t="shared" si="39"/>
        <v>0</v>
      </c>
      <c r="BL168" s="14" t="s">
        <v>159</v>
      </c>
      <c r="BM168" s="197" t="s">
        <v>276</v>
      </c>
    </row>
    <row r="169" spans="1:65" s="2" customFormat="1" ht="24.2" customHeight="1">
      <c r="A169" s="31"/>
      <c r="B169" s="32"/>
      <c r="C169" s="186" t="s">
        <v>277</v>
      </c>
      <c r="D169" s="186" t="s">
        <v>119</v>
      </c>
      <c r="E169" s="187" t="s">
        <v>278</v>
      </c>
      <c r="F169" s="188" t="s">
        <v>279</v>
      </c>
      <c r="G169" s="189" t="s">
        <v>168</v>
      </c>
      <c r="H169" s="191"/>
      <c r="I169" s="191"/>
      <c r="J169" s="190">
        <f t="shared" si="30"/>
        <v>0</v>
      </c>
      <c r="K169" s="192"/>
      <c r="L169" s="36"/>
      <c r="M169" s="193" t="s">
        <v>1</v>
      </c>
      <c r="N169" s="194" t="s">
        <v>40</v>
      </c>
      <c r="O169" s="69"/>
      <c r="P169" s="195">
        <f t="shared" si="31"/>
        <v>0</v>
      </c>
      <c r="Q169" s="195">
        <v>0</v>
      </c>
      <c r="R169" s="195">
        <f t="shared" si="32"/>
        <v>0</v>
      </c>
      <c r="S169" s="195">
        <v>0</v>
      </c>
      <c r="T169" s="196">
        <f t="shared" si="3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7" t="s">
        <v>159</v>
      </c>
      <c r="AT169" s="197" t="s">
        <v>119</v>
      </c>
      <c r="AU169" s="197" t="s">
        <v>124</v>
      </c>
      <c r="AY169" s="14" t="s">
        <v>116</v>
      </c>
      <c r="BE169" s="198">
        <f t="shared" si="34"/>
        <v>0</v>
      </c>
      <c r="BF169" s="198">
        <f t="shared" si="35"/>
        <v>0</v>
      </c>
      <c r="BG169" s="198">
        <f t="shared" si="36"/>
        <v>0</v>
      </c>
      <c r="BH169" s="198">
        <f t="shared" si="37"/>
        <v>0</v>
      </c>
      <c r="BI169" s="198">
        <f t="shared" si="38"/>
        <v>0</v>
      </c>
      <c r="BJ169" s="14" t="s">
        <v>124</v>
      </c>
      <c r="BK169" s="199">
        <f t="shared" si="39"/>
        <v>0</v>
      </c>
      <c r="BL169" s="14" t="s">
        <v>159</v>
      </c>
      <c r="BM169" s="197" t="s">
        <v>280</v>
      </c>
    </row>
    <row r="170" spans="1:65" s="12" customFormat="1" ht="22.9" customHeight="1">
      <c r="B170" s="170"/>
      <c r="C170" s="171"/>
      <c r="D170" s="172" t="s">
        <v>73</v>
      </c>
      <c r="E170" s="184" t="s">
        <v>281</v>
      </c>
      <c r="F170" s="184" t="s">
        <v>282</v>
      </c>
      <c r="G170" s="171"/>
      <c r="H170" s="171"/>
      <c r="I170" s="174"/>
      <c r="J170" s="185">
        <f>BK170</f>
        <v>0</v>
      </c>
      <c r="K170" s="171"/>
      <c r="L170" s="176"/>
      <c r="M170" s="177"/>
      <c r="N170" s="178"/>
      <c r="O170" s="178"/>
      <c r="P170" s="179">
        <f>SUM(P171:P175)</f>
        <v>0</v>
      </c>
      <c r="Q170" s="178"/>
      <c r="R170" s="179">
        <f>SUM(R171:R175)</f>
        <v>0.140096</v>
      </c>
      <c r="S170" s="178"/>
      <c r="T170" s="180">
        <f>SUM(T171:T175)</f>
        <v>0</v>
      </c>
      <c r="AR170" s="181" t="s">
        <v>124</v>
      </c>
      <c r="AT170" s="182" t="s">
        <v>73</v>
      </c>
      <c r="AU170" s="182" t="s">
        <v>82</v>
      </c>
      <c r="AY170" s="181" t="s">
        <v>116</v>
      </c>
      <c r="BK170" s="183">
        <f>SUM(BK171:BK175)</f>
        <v>0</v>
      </c>
    </row>
    <row r="171" spans="1:65" s="2" customFormat="1" ht="24.2" customHeight="1">
      <c r="A171" s="31"/>
      <c r="B171" s="32"/>
      <c r="C171" s="186" t="s">
        <v>283</v>
      </c>
      <c r="D171" s="186" t="s">
        <v>119</v>
      </c>
      <c r="E171" s="187" t="s">
        <v>284</v>
      </c>
      <c r="F171" s="188" t="s">
        <v>285</v>
      </c>
      <c r="G171" s="189" t="s">
        <v>184</v>
      </c>
      <c r="H171" s="190">
        <v>159.19999999999999</v>
      </c>
      <c r="I171" s="191"/>
      <c r="J171" s="190">
        <f>ROUND(I171*H171,3)</f>
        <v>0</v>
      </c>
      <c r="K171" s="192"/>
      <c r="L171" s="36"/>
      <c r="M171" s="193" t="s">
        <v>1</v>
      </c>
      <c r="N171" s="194" t="s">
        <v>40</v>
      </c>
      <c r="O171" s="69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7" t="s">
        <v>159</v>
      </c>
      <c r="AT171" s="197" t="s">
        <v>119</v>
      </c>
      <c r="AU171" s="197" t="s">
        <v>124</v>
      </c>
      <c r="AY171" s="14" t="s">
        <v>116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4" t="s">
        <v>124</v>
      </c>
      <c r="BK171" s="199">
        <f>ROUND(I171*H171,3)</f>
        <v>0</v>
      </c>
      <c r="BL171" s="14" t="s">
        <v>159</v>
      </c>
      <c r="BM171" s="197" t="s">
        <v>286</v>
      </c>
    </row>
    <row r="172" spans="1:65" s="2" customFormat="1" ht="24.2" customHeight="1">
      <c r="A172" s="31"/>
      <c r="B172" s="32"/>
      <c r="C172" s="186" t="s">
        <v>287</v>
      </c>
      <c r="D172" s="186" t="s">
        <v>119</v>
      </c>
      <c r="E172" s="187" t="s">
        <v>288</v>
      </c>
      <c r="F172" s="188" t="s">
        <v>289</v>
      </c>
      <c r="G172" s="189" t="s">
        <v>175</v>
      </c>
      <c r="H172" s="190">
        <v>318.39999999999998</v>
      </c>
      <c r="I172" s="191"/>
      <c r="J172" s="190">
        <f>ROUND(I172*H172,3)</f>
        <v>0</v>
      </c>
      <c r="K172" s="192"/>
      <c r="L172" s="36"/>
      <c r="M172" s="193" t="s">
        <v>1</v>
      </c>
      <c r="N172" s="194" t="s">
        <v>40</v>
      </c>
      <c r="O172" s="69"/>
      <c r="P172" s="195">
        <f>O172*H172</f>
        <v>0</v>
      </c>
      <c r="Q172" s="195">
        <v>1E-4</v>
      </c>
      <c r="R172" s="195">
        <f>Q172*H172</f>
        <v>3.184E-2</v>
      </c>
      <c r="S172" s="195">
        <v>0</v>
      </c>
      <c r="T172" s="196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7" t="s">
        <v>159</v>
      </c>
      <c r="AT172" s="197" t="s">
        <v>119</v>
      </c>
      <c r="AU172" s="197" t="s">
        <v>124</v>
      </c>
      <c r="AY172" s="14" t="s">
        <v>116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4" t="s">
        <v>124</v>
      </c>
      <c r="BK172" s="199">
        <f>ROUND(I172*H172,3)</f>
        <v>0</v>
      </c>
      <c r="BL172" s="14" t="s">
        <v>159</v>
      </c>
      <c r="BM172" s="197" t="s">
        <v>290</v>
      </c>
    </row>
    <row r="173" spans="1:65" s="2" customFormat="1" ht="24.2" customHeight="1">
      <c r="A173" s="31"/>
      <c r="B173" s="32"/>
      <c r="C173" s="186" t="s">
        <v>291</v>
      </c>
      <c r="D173" s="186" t="s">
        <v>119</v>
      </c>
      <c r="E173" s="187" t="s">
        <v>292</v>
      </c>
      <c r="F173" s="188" t="s">
        <v>293</v>
      </c>
      <c r="G173" s="189" t="s">
        <v>175</v>
      </c>
      <c r="H173" s="190">
        <v>200</v>
      </c>
      <c r="I173" s="191"/>
      <c r="J173" s="190">
        <f>ROUND(I173*H173,3)</f>
        <v>0</v>
      </c>
      <c r="K173" s="192"/>
      <c r="L173" s="36"/>
      <c r="M173" s="193" t="s">
        <v>1</v>
      </c>
      <c r="N173" s="194" t="s">
        <v>40</v>
      </c>
      <c r="O173" s="69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7" t="s">
        <v>159</v>
      </c>
      <c r="AT173" s="197" t="s">
        <v>119</v>
      </c>
      <c r="AU173" s="197" t="s">
        <v>124</v>
      </c>
      <c r="AY173" s="14" t="s">
        <v>116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4" t="s">
        <v>124</v>
      </c>
      <c r="BK173" s="199">
        <f>ROUND(I173*H173,3)</f>
        <v>0</v>
      </c>
      <c r="BL173" s="14" t="s">
        <v>159</v>
      </c>
      <c r="BM173" s="197" t="s">
        <v>294</v>
      </c>
    </row>
    <row r="174" spans="1:65" s="2" customFormat="1" ht="37.9" customHeight="1">
      <c r="A174" s="31"/>
      <c r="B174" s="32"/>
      <c r="C174" s="186" t="s">
        <v>295</v>
      </c>
      <c r="D174" s="186" t="s">
        <v>119</v>
      </c>
      <c r="E174" s="187" t="s">
        <v>296</v>
      </c>
      <c r="F174" s="188" t="s">
        <v>297</v>
      </c>
      <c r="G174" s="189" t="s">
        <v>175</v>
      </c>
      <c r="H174" s="190">
        <v>318.39999999999998</v>
      </c>
      <c r="I174" s="191"/>
      <c r="J174" s="190">
        <f>ROUND(I174*H174,3)</f>
        <v>0</v>
      </c>
      <c r="K174" s="192"/>
      <c r="L174" s="36"/>
      <c r="M174" s="193" t="s">
        <v>1</v>
      </c>
      <c r="N174" s="194" t="s">
        <v>40</v>
      </c>
      <c r="O174" s="69"/>
      <c r="P174" s="195">
        <f>O174*H174</f>
        <v>0</v>
      </c>
      <c r="Q174" s="195">
        <v>1.1E-4</v>
      </c>
      <c r="R174" s="195">
        <f>Q174*H174</f>
        <v>3.5024E-2</v>
      </c>
      <c r="S174" s="195">
        <v>0</v>
      </c>
      <c r="T174" s="196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7" t="s">
        <v>159</v>
      </c>
      <c r="AT174" s="197" t="s">
        <v>119</v>
      </c>
      <c r="AU174" s="197" t="s">
        <v>124</v>
      </c>
      <c r="AY174" s="14" t="s">
        <v>116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4" t="s">
        <v>124</v>
      </c>
      <c r="BK174" s="199">
        <f>ROUND(I174*H174,3)</f>
        <v>0</v>
      </c>
      <c r="BL174" s="14" t="s">
        <v>159</v>
      </c>
      <c r="BM174" s="197" t="s">
        <v>298</v>
      </c>
    </row>
    <row r="175" spans="1:65" s="2" customFormat="1" ht="37.9" customHeight="1">
      <c r="A175" s="31"/>
      <c r="B175" s="32"/>
      <c r="C175" s="186" t="s">
        <v>299</v>
      </c>
      <c r="D175" s="186" t="s">
        <v>119</v>
      </c>
      <c r="E175" s="187" t="s">
        <v>300</v>
      </c>
      <c r="F175" s="188" t="s">
        <v>301</v>
      </c>
      <c r="G175" s="189" t="s">
        <v>175</v>
      </c>
      <c r="H175" s="190">
        <v>318.39999999999998</v>
      </c>
      <c r="I175" s="191"/>
      <c r="J175" s="190">
        <f>ROUND(I175*H175,3)</f>
        <v>0</v>
      </c>
      <c r="K175" s="192"/>
      <c r="L175" s="36"/>
      <c r="M175" s="193" t="s">
        <v>1</v>
      </c>
      <c r="N175" s="194" t="s">
        <v>40</v>
      </c>
      <c r="O175" s="69"/>
      <c r="P175" s="195">
        <f>O175*H175</f>
        <v>0</v>
      </c>
      <c r="Q175" s="195">
        <v>2.3000000000000001E-4</v>
      </c>
      <c r="R175" s="195">
        <f>Q175*H175</f>
        <v>7.3231999999999992E-2</v>
      </c>
      <c r="S175" s="195">
        <v>0</v>
      </c>
      <c r="T175" s="196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7" t="s">
        <v>159</v>
      </c>
      <c r="AT175" s="197" t="s">
        <v>119</v>
      </c>
      <c r="AU175" s="197" t="s">
        <v>124</v>
      </c>
      <c r="AY175" s="14" t="s">
        <v>116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4" t="s">
        <v>124</v>
      </c>
      <c r="BK175" s="199">
        <f>ROUND(I175*H175,3)</f>
        <v>0</v>
      </c>
      <c r="BL175" s="14" t="s">
        <v>159</v>
      </c>
      <c r="BM175" s="197" t="s">
        <v>302</v>
      </c>
    </row>
    <row r="176" spans="1:65" s="12" customFormat="1" ht="22.9" customHeight="1">
      <c r="B176" s="170"/>
      <c r="C176" s="171"/>
      <c r="D176" s="172" t="s">
        <v>73</v>
      </c>
      <c r="E176" s="184" t="s">
        <v>303</v>
      </c>
      <c r="F176" s="184" t="s">
        <v>304</v>
      </c>
      <c r="G176" s="171"/>
      <c r="H176" s="171"/>
      <c r="I176" s="174"/>
      <c r="J176" s="185">
        <f>BK176</f>
        <v>0</v>
      </c>
      <c r="K176" s="171"/>
      <c r="L176" s="176"/>
      <c r="M176" s="177"/>
      <c r="N176" s="178"/>
      <c r="O176" s="178"/>
      <c r="P176" s="179">
        <f>SUM(P177:P178)</f>
        <v>0</v>
      </c>
      <c r="Q176" s="178"/>
      <c r="R176" s="179">
        <f>SUM(R177:R178)</f>
        <v>2.9199999999999997E-2</v>
      </c>
      <c r="S176" s="178"/>
      <c r="T176" s="180">
        <f>SUM(T177:T178)</f>
        <v>0</v>
      </c>
      <c r="AR176" s="181" t="s">
        <v>124</v>
      </c>
      <c r="AT176" s="182" t="s">
        <v>73</v>
      </c>
      <c r="AU176" s="182" t="s">
        <v>82</v>
      </c>
      <c r="AY176" s="181" t="s">
        <v>116</v>
      </c>
      <c r="BK176" s="183">
        <f>SUM(BK177:BK178)</f>
        <v>0</v>
      </c>
    </row>
    <row r="177" spans="1:65" s="2" customFormat="1" ht="21.75" customHeight="1">
      <c r="A177" s="31"/>
      <c r="B177" s="32"/>
      <c r="C177" s="186" t="s">
        <v>305</v>
      </c>
      <c r="D177" s="186" t="s">
        <v>119</v>
      </c>
      <c r="E177" s="187" t="s">
        <v>306</v>
      </c>
      <c r="F177" s="188" t="s">
        <v>307</v>
      </c>
      <c r="G177" s="189" t="s">
        <v>151</v>
      </c>
      <c r="H177" s="190">
        <v>40</v>
      </c>
      <c r="I177" s="191"/>
      <c r="J177" s="190">
        <f>ROUND(I177*H177,3)</f>
        <v>0</v>
      </c>
      <c r="K177" s="192"/>
      <c r="L177" s="36"/>
      <c r="M177" s="193" t="s">
        <v>1</v>
      </c>
      <c r="N177" s="194" t="s">
        <v>40</v>
      </c>
      <c r="O177" s="69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7" t="s">
        <v>159</v>
      </c>
      <c r="AT177" s="197" t="s">
        <v>119</v>
      </c>
      <c r="AU177" s="197" t="s">
        <v>124</v>
      </c>
      <c r="AY177" s="14" t="s">
        <v>116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4" t="s">
        <v>124</v>
      </c>
      <c r="BK177" s="199">
        <f>ROUND(I177*H177,3)</f>
        <v>0</v>
      </c>
      <c r="BL177" s="14" t="s">
        <v>159</v>
      </c>
      <c r="BM177" s="197" t="s">
        <v>308</v>
      </c>
    </row>
    <row r="178" spans="1:65" s="2" customFormat="1" ht="21.75" customHeight="1">
      <c r="A178" s="31"/>
      <c r="B178" s="32"/>
      <c r="C178" s="200" t="s">
        <v>309</v>
      </c>
      <c r="D178" s="200" t="s">
        <v>187</v>
      </c>
      <c r="E178" s="201" t="s">
        <v>310</v>
      </c>
      <c r="F178" s="202" t="s">
        <v>311</v>
      </c>
      <c r="G178" s="203" t="s">
        <v>151</v>
      </c>
      <c r="H178" s="204">
        <v>40</v>
      </c>
      <c r="I178" s="205"/>
      <c r="J178" s="204">
        <f>ROUND(I178*H178,3)</f>
        <v>0</v>
      </c>
      <c r="K178" s="206"/>
      <c r="L178" s="207"/>
      <c r="M178" s="210" t="s">
        <v>1</v>
      </c>
      <c r="N178" s="211" t="s">
        <v>40</v>
      </c>
      <c r="O178" s="212"/>
      <c r="P178" s="213">
        <f>O178*H178</f>
        <v>0</v>
      </c>
      <c r="Q178" s="213">
        <v>7.2999999999999996E-4</v>
      </c>
      <c r="R178" s="213">
        <f>Q178*H178</f>
        <v>2.9199999999999997E-2</v>
      </c>
      <c r="S178" s="213">
        <v>0</v>
      </c>
      <c r="T178" s="214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7" t="s">
        <v>190</v>
      </c>
      <c r="AT178" s="197" t="s">
        <v>187</v>
      </c>
      <c r="AU178" s="197" t="s">
        <v>124</v>
      </c>
      <c r="AY178" s="14" t="s">
        <v>116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4" t="s">
        <v>124</v>
      </c>
      <c r="BK178" s="199">
        <f>ROUND(I178*H178,3)</f>
        <v>0</v>
      </c>
      <c r="BL178" s="14" t="s">
        <v>159</v>
      </c>
      <c r="BM178" s="197" t="s">
        <v>312</v>
      </c>
    </row>
    <row r="179" spans="1:65" s="2" customFormat="1" ht="6.95" customHeight="1">
      <c r="A179" s="31"/>
      <c r="B179" s="52"/>
      <c r="C179" s="53"/>
      <c r="D179" s="53"/>
      <c r="E179" s="53"/>
      <c r="F179" s="53"/>
      <c r="G179" s="53"/>
      <c r="H179" s="53"/>
      <c r="I179" s="53"/>
      <c r="J179" s="53"/>
      <c r="K179" s="53"/>
      <c r="L179" s="36"/>
      <c r="M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</row>
  </sheetData>
  <sheetProtection algorithmName="SHA-512" hashValue="qQ1mIfOkfLi3Qa0shCPvopqpiAIQT8SKWkUYxr5FSaUqTnJdNzujcRhthsRIOuIKVvaBcqWYLuZREzLR2le0Ew==" saltValue="UC+C1VahX6CBE94jENCUKEImmccBwexvqOsyNuFObin4FXlQv6Ki9ofDIuHTJ3EQyDRMTYslHtp5AT4X16Bj8g==" spinCount="100000" sheet="1" objects="1" scenarios="1" formatColumns="0" formatRows="0" autoFilter="0"/>
  <autoFilter ref="C124:K178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 01 - Výmena strešných ...</vt:lpstr>
      <vt:lpstr>'Rekapitulácia stavby'!Názvy_tlače</vt:lpstr>
      <vt:lpstr>'SO 01 - Výmena strešných ...'!Názvy_tlače</vt:lpstr>
      <vt:lpstr>'Rekapitulácia stavby'!Oblasť_tlače</vt:lpstr>
      <vt:lpstr>'SO 01 - Výmena strešných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Barbora Ľachová</cp:lastModifiedBy>
  <dcterms:created xsi:type="dcterms:W3CDTF">2021-11-22T09:20:58Z</dcterms:created>
  <dcterms:modified xsi:type="dcterms:W3CDTF">2021-12-28T09:10:53Z</dcterms:modified>
</cp:coreProperties>
</file>